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51ACDBAC-4223-4992-8A37-793F0A0A243D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27 - BASE &amp; SURF" sheetId="87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'27 - BASE &amp; SURF'!$B$2:$AK$79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87" l="1"/>
  <c r="J65" i="87"/>
  <c r="J63" i="87"/>
  <c r="J62" i="87"/>
  <c r="J59" i="87"/>
  <c r="J58" i="87"/>
  <c r="J56" i="87"/>
  <c r="J49" i="87"/>
  <c r="J44" i="87"/>
  <c r="J38" i="87"/>
  <c r="AL109" i="87" a="1"/>
  <c r="AL109" i="87" s="1"/>
  <c r="Y109" i="87"/>
  <c r="AA109" i="87" s="1"/>
  <c r="AL102" i="87" a="1"/>
  <c r="AL102" i="87" s="1"/>
  <c r="Y102" i="87"/>
  <c r="AA102" i="87" s="1"/>
  <c r="AL133" i="87" a="1"/>
  <c r="AL133" i="87" s="1"/>
  <c r="AL134" i="87" a="1"/>
  <c r="AL134" i="87" s="1"/>
  <c r="AL135" i="87" a="1"/>
  <c r="AL135" i="87" s="1"/>
  <c r="AL136" i="87" a="1"/>
  <c r="AL136" i="87" s="1"/>
  <c r="AL132" i="87" a="1"/>
  <c r="AL132" i="87" s="1"/>
  <c r="AL123" i="87" a="1"/>
  <c r="AL123" i="87" s="1"/>
  <c r="AL124" i="87" a="1"/>
  <c r="AL124" i="87" s="1"/>
  <c r="AL125" i="87" a="1"/>
  <c r="AL125" i="87" s="1"/>
  <c r="AL126" i="87" a="1"/>
  <c r="AL126" i="87" s="1"/>
  <c r="AL127" i="87" a="1"/>
  <c r="AL127" i="87" s="1"/>
  <c r="AL128" i="87" a="1"/>
  <c r="AL128" i="87" s="1"/>
  <c r="AL129" i="87" a="1"/>
  <c r="AL129" i="87" s="1"/>
  <c r="AL122" i="87" a="1"/>
  <c r="AL122" i="87" s="1"/>
  <c r="AL119" i="87" a="1"/>
  <c r="AL119" i="87" s="1"/>
  <c r="AL114" i="87" a="1"/>
  <c r="AL114" i="87" s="1"/>
  <c r="AL115" i="87" a="1"/>
  <c r="AL115" i="87" s="1"/>
  <c r="AL116" i="87" a="1"/>
  <c r="AL116" i="87" s="1"/>
  <c r="AL113" i="87" a="1"/>
  <c r="AL113" i="87" s="1"/>
  <c r="AL107" i="87" a="1"/>
  <c r="AL107" i="87" s="1"/>
  <c r="AL108" i="87" a="1"/>
  <c r="AL108" i="87"/>
  <c r="AL110" i="87" a="1"/>
  <c r="AL110" i="87" s="1"/>
  <c r="AL106" i="87" a="1"/>
  <c r="AL106" i="87" s="1"/>
  <c r="AL103" i="87" a="1"/>
  <c r="AL103" i="87" s="1"/>
  <c r="AL101" i="87" a="1"/>
  <c r="AL101" i="87" s="1"/>
  <c r="AL100" i="87" a="1"/>
  <c r="AL100" i="87"/>
  <c r="AL99" i="87" a="1"/>
  <c r="AL99" i="87" s="1"/>
  <c r="AL98" i="87" a="1"/>
  <c r="AL98" i="87" s="1"/>
  <c r="AL97" i="87" a="1"/>
  <c r="AL97" i="87" s="1"/>
  <c r="AL96" i="87" a="1"/>
  <c r="AL96" i="87" s="1"/>
  <c r="AL95" i="87" a="1"/>
  <c r="AL95" i="87" s="1"/>
  <c r="AL94" i="87" a="1"/>
  <c r="AL94" i="87" s="1"/>
  <c r="AL93" i="87" a="1"/>
  <c r="AL93" i="87" s="1"/>
  <c r="AL92" i="87" a="1"/>
  <c r="AL92" i="87" s="1"/>
  <c r="AL91" i="87" a="1"/>
  <c r="AL91" i="87"/>
  <c r="AL90" i="87" a="1"/>
  <c r="AL90" i="87" s="1"/>
  <c r="AL89" i="87" a="1"/>
  <c r="AL89" i="87" s="1"/>
  <c r="Y115" i="87"/>
  <c r="AA115" i="87" s="1"/>
  <c r="Y116" i="87"/>
  <c r="AA116" i="87" s="1"/>
  <c r="Y101" i="87"/>
  <c r="AA101" i="87" s="1"/>
  <c r="Y103" i="87"/>
  <c r="AA103" i="87" s="1"/>
  <c r="K58" i="87" l="1"/>
  <c r="Y58" i="87"/>
  <c r="AA58" i="87" s="1"/>
  <c r="X58" i="87"/>
  <c r="AM58" i="87"/>
  <c r="AM54" i="87"/>
  <c r="AK54" i="87"/>
  <c r="AA54" i="87"/>
  <c r="X54" i="87"/>
  <c r="K54" i="87"/>
  <c r="F62" i="87"/>
  <c r="F53" i="87"/>
  <c r="F50" i="87"/>
  <c r="F42" i="87"/>
  <c r="F41" i="87"/>
  <c r="F45" i="87"/>
  <c r="F46" i="87"/>
  <c r="F44" i="87"/>
  <c r="F43" i="87"/>
  <c r="F40" i="87"/>
  <c r="F39" i="87"/>
  <c r="F38" i="87"/>
  <c r="AM38" i="87" s="1"/>
  <c r="K38" i="87"/>
  <c r="X38" i="87"/>
  <c r="Y38" i="87"/>
  <c r="AA38" i="87" s="1"/>
  <c r="F37" i="87"/>
  <c r="K62" i="87"/>
  <c r="K53" i="87"/>
  <c r="K55" i="87"/>
  <c r="K57" i="87"/>
  <c r="K59" i="87"/>
  <c r="K60" i="87"/>
  <c r="K56" i="87"/>
  <c r="K61" i="87"/>
  <c r="K63" i="87"/>
  <c r="K65" i="87"/>
  <c r="K64" i="87"/>
  <c r="K66" i="87"/>
  <c r="K67" i="87"/>
  <c r="K68" i="87"/>
  <c r="K50" i="87"/>
  <c r="K49" i="87"/>
  <c r="K37" i="87"/>
  <c r="K39" i="87"/>
  <c r="K40" i="87"/>
  <c r="K43" i="87"/>
  <c r="K45" i="87"/>
  <c r="K44" i="87"/>
  <c r="K46" i="87"/>
  <c r="K42" i="87"/>
  <c r="K41" i="87"/>
  <c r="AK58" i="87" l="1"/>
  <c r="AK38" i="87"/>
  <c r="H53" i="87"/>
  <c r="X53" i="87"/>
  <c r="Y53" i="87"/>
  <c r="AK53" i="87" s="1"/>
  <c r="AC53" i="87"/>
  <c r="AG53" i="87" s="1"/>
  <c r="AM53" i="87"/>
  <c r="AM40" i="87"/>
  <c r="AC40" i="87"/>
  <c r="AG40" i="87" s="1"/>
  <c r="Y40" i="87"/>
  <c r="AK40" i="87" s="1"/>
  <c r="X40" i="87"/>
  <c r="H40" i="87"/>
  <c r="X39" i="87"/>
  <c r="Y39" i="87"/>
  <c r="AA39" i="87" s="1"/>
  <c r="AM39" i="87"/>
  <c r="M59" i="87"/>
  <c r="O59" i="87" s="1"/>
  <c r="M67" i="87"/>
  <c r="O67" i="87" s="1"/>
  <c r="M68" i="87"/>
  <c r="O68" i="87" s="1"/>
  <c r="H49" i="87"/>
  <c r="H50" i="87"/>
  <c r="H44" i="87"/>
  <c r="H55" i="87"/>
  <c r="H57" i="87"/>
  <c r="H61" i="87"/>
  <c r="H65" i="87"/>
  <c r="H66" i="87"/>
  <c r="H56" i="87"/>
  <c r="H62" i="87"/>
  <c r="H45" i="87"/>
  <c r="H42" i="87"/>
  <c r="H41" i="87"/>
  <c r="S59" i="87"/>
  <c r="U59" i="87" s="1"/>
  <c r="X59" i="87"/>
  <c r="Y59" i="87"/>
  <c r="AA59" i="87" s="1"/>
  <c r="S67" i="87"/>
  <c r="U67" i="87" s="1"/>
  <c r="X67" i="87"/>
  <c r="Y67" i="87"/>
  <c r="AA67" i="87" s="1"/>
  <c r="S68" i="87"/>
  <c r="W68" i="87" s="1"/>
  <c r="X68" i="87"/>
  <c r="Y68" i="87"/>
  <c r="AA68" i="87" s="1"/>
  <c r="X49" i="87"/>
  <c r="Y49" i="87"/>
  <c r="AA49" i="87" s="1"/>
  <c r="AC49" i="87"/>
  <c r="AE49" i="87" s="1"/>
  <c r="AH49" i="87" s="1"/>
  <c r="X50" i="87"/>
  <c r="Y50" i="87"/>
  <c r="AA50" i="87" s="1"/>
  <c r="AC50" i="87"/>
  <c r="AE50" i="87" s="1"/>
  <c r="AH50" i="87" s="1"/>
  <c r="X37" i="87"/>
  <c r="Y37" i="87"/>
  <c r="AA37" i="87" s="1"/>
  <c r="G70" i="87"/>
  <c r="AF53" i="87" l="1"/>
  <c r="AI53" i="87" s="1"/>
  <c r="AE53" i="87"/>
  <c r="AH53" i="87" s="1"/>
  <c r="AA53" i="87"/>
  <c r="AJ53" i="87" s="1"/>
  <c r="AE40" i="87"/>
  <c r="AH40" i="87" s="1"/>
  <c r="AF40" i="87"/>
  <c r="AI40" i="87" s="1"/>
  <c r="AK39" i="87"/>
  <c r="AA40" i="87"/>
  <c r="AJ40" i="87" s="1"/>
  <c r="V68" i="87"/>
  <c r="Q59" i="87"/>
  <c r="U68" i="87"/>
  <c r="Q68" i="87"/>
  <c r="P68" i="87"/>
  <c r="W67" i="87"/>
  <c r="P59" i="87"/>
  <c r="V67" i="87"/>
  <c r="AG50" i="87"/>
  <c r="AG49" i="87"/>
  <c r="W59" i="87"/>
  <c r="AF50" i="87"/>
  <c r="AF49" i="87"/>
  <c r="Q67" i="87"/>
  <c r="V59" i="87"/>
  <c r="P67" i="87"/>
  <c r="I138" i="87"/>
  <c r="L138" i="87"/>
  <c r="N138" i="87"/>
  <c r="R138" i="87"/>
  <c r="T138" i="87"/>
  <c r="AB138" i="87"/>
  <c r="AC138" i="87"/>
  <c r="AD138" i="87"/>
  <c r="AE138" i="87"/>
  <c r="AF138" i="87"/>
  <c r="AG138" i="87"/>
  <c r="AH138" i="87"/>
  <c r="AH140" i="87" s="1"/>
  <c r="AI138" i="87"/>
  <c r="AI140" i="87" s="1"/>
  <c r="AJ138" i="87"/>
  <c r="AL138" i="87"/>
  <c r="AM138" i="87"/>
  <c r="Y133" i="87"/>
  <c r="AA133" i="87" s="1"/>
  <c r="Y134" i="87"/>
  <c r="AA134" i="87" s="1"/>
  <c r="Y135" i="87"/>
  <c r="AA135" i="87" s="1"/>
  <c r="Y136" i="87"/>
  <c r="AA136" i="87" s="1"/>
  <c r="Y132" i="87"/>
  <c r="Y123" i="87"/>
  <c r="AA123" i="87" s="1"/>
  <c r="Y124" i="87"/>
  <c r="AA124" i="87" s="1"/>
  <c r="Y125" i="87"/>
  <c r="AA125" i="87" s="1"/>
  <c r="Y126" i="87"/>
  <c r="AA126" i="87" s="1"/>
  <c r="Y127" i="87"/>
  <c r="AA127" i="87" s="1"/>
  <c r="Y128" i="87"/>
  <c r="AA128" i="87" s="1"/>
  <c r="Y129" i="87"/>
  <c r="Y122" i="87"/>
  <c r="AA122" i="87" s="1"/>
  <c r="Y119" i="87"/>
  <c r="AA119" i="87" s="1"/>
  <c r="Y114" i="87"/>
  <c r="AA114" i="87" s="1"/>
  <c r="Y113" i="87"/>
  <c r="AA113" i="87" s="1"/>
  <c r="Y107" i="87"/>
  <c r="AA107" i="87" s="1"/>
  <c r="Y108" i="87"/>
  <c r="Y110" i="87"/>
  <c r="AA110" i="87" s="1"/>
  <c r="Y106" i="87"/>
  <c r="Y90" i="87"/>
  <c r="AA90" i="87" s="1"/>
  <c r="Y91" i="87"/>
  <c r="AA91" i="87" s="1"/>
  <c r="Y92" i="87"/>
  <c r="AA92" i="87" s="1"/>
  <c r="Y93" i="87"/>
  <c r="AA93" i="87" s="1"/>
  <c r="Y94" i="87"/>
  <c r="AA94" i="87" s="1"/>
  <c r="Y95" i="87"/>
  <c r="AA95" i="87" s="1"/>
  <c r="Y96" i="87"/>
  <c r="AA96" i="87" s="1"/>
  <c r="Y97" i="87"/>
  <c r="AA97" i="87" s="1"/>
  <c r="Y98" i="87"/>
  <c r="AA98" i="87" s="1"/>
  <c r="Y99" i="87"/>
  <c r="Y100" i="87"/>
  <c r="Y89" i="87"/>
  <c r="Z139" i="87"/>
  <c r="Z140" i="87" s="1"/>
  <c r="X139" i="87"/>
  <c r="G139" i="87"/>
  <c r="G138" i="87"/>
  <c r="G140" i="87" s="1"/>
  <c r="S120" i="87"/>
  <c r="U120" i="87" s="1"/>
  <c r="U138" i="87" s="1"/>
  <c r="M120" i="87"/>
  <c r="M138" i="87" s="1"/>
  <c r="J120" i="87"/>
  <c r="K120" i="87" s="1"/>
  <c r="K138" i="87" s="1"/>
  <c r="H120" i="87"/>
  <c r="AD70" i="87"/>
  <c r="AD139" i="87" s="1"/>
  <c r="AB70" i="87"/>
  <c r="AB139" i="87" s="1"/>
  <c r="T70" i="87"/>
  <c r="T139" i="87" s="1"/>
  <c r="R70" i="87"/>
  <c r="R139" i="87" s="1"/>
  <c r="N70" i="87"/>
  <c r="N139" i="87" s="1"/>
  <c r="AM41" i="87"/>
  <c r="AC41" i="87"/>
  <c r="Y41" i="87"/>
  <c r="AK41" i="87" s="1"/>
  <c r="X41" i="87"/>
  <c r="AM42" i="87"/>
  <c r="AC42" i="87"/>
  <c r="Y42" i="87"/>
  <c r="AK42" i="87" s="1"/>
  <c r="X42" i="87"/>
  <c r="AM45" i="87"/>
  <c r="AC45" i="87"/>
  <c r="AF45" i="87" s="1"/>
  <c r="AI45" i="87" s="1"/>
  <c r="Y45" i="87"/>
  <c r="AA45" i="87" s="1"/>
  <c r="X45" i="87"/>
  <c r="AM62" i="87"/>
  <c r="AC62" i="87"/>
  <c r="AF62" i="87" s="1"/>
  <c r="AI62" i="87" s="1"/>
  <c r="Y62" i="87"/>
  <c r="AA62" i="87" s="1"/>
  <c r="X62" i="87"/>
  <c r="AM56" i="87"/>
  <c r="AC56" i="87"/>
  <c r="AE56" i="87" s="1"/>
  <c r="AH56" i="87" s="1"/>
  <c r="Y56" i="87"/>
  <c r="AK56" i="87" s="1"/>
  <c r="X56" i="87"/>
  <c r="AM63" i="87"/>
  <c r="Y63" i="87"/>
  <c r="X63" i="87"/>
  <c r="AM64" i="87"/>
  <c r="Y64" i="87"/>
  <c r="AA64" i="87" s="1"/>
  <c r="X64" i="87"/>
  <c r="AM66" i="87"/>
  <c r="AC66" i="87"/>
  <c r="AF66" i="87" s="1"/>
  <c r="AI66" i="87" s="1"/>
  <c r="Y66" i="87"/>
  <c r="AA66" i="87" s="1"/>
  <c r="X66" i="87"/>
  <c r="AM65" i="87"/>
  <c r="AC65" i="87"/>
  <c r="AG65" i="87" s="1"/>
  <c r="Y65" i="87"/>
  <c r="AK65" i="87" s="1"/>
  <c r="X65" i="87"/>
  <c r="AM61" i="87"/>
  <c r="AC61" i="87"/>
  <c r="AF61" i="87" s="1"/>
  <c r="AI61" i="87" s="1"/>
  <c r="Y61" i="87"/>
  <c r="X61" i="87"/>
  <c r="AM60" i="87"/>
  <c r="Y60" i="87"/>
  <c r="AK60" i="87" s="1"/>
  <c r="X60" i="87"/>
  <c r="AM57" i="87"/>
  <c r="AC57" i="87"/>
  <c r="AG57" i="87" s="1"/>
  <c r="Y57" i="87"/>
  <c r="X57" i="87"/>
  <c r="AM55" i="87"/>
  <c r="AC55" i="87"/>
  <c r="AG55" i="87" s="1"/>
  <c r="Y55" i="87"/>
  <c r="AK55" i="87" s="1"/>
  <c r="X55" i="87"/>
  <c r="AM46" i="87"/>
  <c r="Y46" i="87"/>
  <c r="AK46" i="87" s="1"/>
  <c r="X46" i="87"/>
  <c r="AM44" i="87"/>
  <c r="AC44" i="87"/>
  <c r="AE44" i="87" s="1"/>
  <c r="AH44" i="87" s="1"/>
  <c r="Y44" i="87"/>
  <c r="AK44" i="87" s="1"/>
  <c r="X44" i="87"/>
  <c r="AM43" i="87"/>
  <c r="Y43" i="87"/>
  <c r="AK43" i="87" s="1"/>
  <c r="X43" i="87"/>
  <c r="AM37" i="87"/>
  <c r="AM50" i="87"/>
  <c r="AK50" i="87"/>
  <c r="AM49" i="87"/>
  <c r="AM68" i="87"/>
  <c r="AM67" i="87"/>
  <c r="AK67" i="87"/>
  <c r="AM59" i="87"/>
  <c r="AK59" i="87"/>
  <c r="AM35" i="87"/>
  <c r="AL35" i="87"/>
  <c r="AL70" i="87" s="1"/>
  <c r="AL139" i="87" s="1"/>
  <c r="AK35" i="87"/>
  <c r="AC35" i="87"/>
  <c r="AF35" i="87" s="1"/>
  <c r="AI35" i="87" s="1"/>
  <c r="AA35" i="87"/>
  <c r="S35" i="87"/>
  <c r="W35" i="87" s="1"/>
  <c r="M35" i="87"/>
  <c r="O35" i="87" s="1"/>
  <c r="J35" i="87"/>
  <c r="K35" i="87" s="1"/>
  <c r="H35" i="87"/>
  <c r="X34" i="87"/>
  <c r="F34" i="87"/>
  <c r="X33" i="87"/>
  <c r="F33" i="87"/>
  <c r="X32" i="87"/>
  <c r="F32" i="87"/>
  <c r="X31" i="87"/>
  <c r="F31" i="87"/>
  <c r="X30" i="87"/>
  <c r="F30" i="87"/>
  <c r="X29" i="87"/>
  <c r="F29" i="87"/>
  <c r="X28" i="87"/>
  <c r="F28" i="87"/>
  <c r="X27" i="87"/>
  <c r="F27" i="87"/>
  <c r="X26" i="87"/>
  <c r="F26" i="87"/>
  <c r="X25" i="87"/>
  <c r="F25" i="87"/>
  <c r="X24" i="87"/>
  <c r="F24" i="87"/>
  <c r="X23" i="87"/>
  <c r="F23" i="87"/>
  <c r="AM23" i="87" s="1"/>
  <c r="X22" i="87"/>
  <c r="F22" i="87"/>
  <c r="X21" i="87"/>
  <c r="F21" i="87"/>
  <c r="X20" i="87"/>
  <c r="F20" i="87"/>
  <c r="X19" i="87"/>
  <c r="F19" i="87"/>
  <c r="X18" i="87"/>
  <c r="F18" i="87"/>
  <c r="X17" i="87"/>
  <c r="F17" i="87"/>
  <c r="X16" i="87"/>
  <c r="F16" i="87"/>
  <c r="X15" i="87"/>
  <c r="F15" i="87"/>
  <c r="X14" i="87"/>
  <c r="F14" i="87"/>
  <c r="X13" i="87"/>
  <c r="F13" i="87"/>
  <c r="X12" i="87"/>
  <c r="F12" i="87"/>
  <c r="X11" i="87"/>
  <c r="F11" i="87"/>
  <c r="AM11" i="87" s="1"/>
  <c r="X10" i="87"/>
  <c r="F10" i="87"/>
  <c r="X9" i="87"/>
  <c r="F9" i="87"/>
  <c r="Y17" i="87" l="1"/>
  <c r="Y21" i="87"/>
  <c r="Y29" i="87"/>
  <c r="Y33" i="87"/>
  <c r="AA33" i="87" s="1"/>
  <c r="Y16" i="87"/>
  <c r="Y28" i="87"/>
  <c r="J25" i="87"/>
  <c r="K25" i="87" s="1"/>
  <c r="Y25" i="87"/>
  <c r="AA25" i="87" s="1"/>
  <c r="J14" i="87"/>
  <c r="K14" i="87" s="1"/>
  <c r="Y14" i="87"/>
  <c r="Y18" i="87"/>
  <c r="J22" i="87"/>
  <c r="K22" i="87" s="1"/>
  <c r="Y22" i="87"/>
  <c r="J26" i="87"/>
  <c r="K26" i="87" s="1"/>
  <c r="Y26" i="87"/>
  <c r="J30" i="87"/>
  <c r="K30" i="87" s="1"/>
  <c r="Y30" i="87"/>
  <c r="AK30" i="87" s="1"/>
  <c r="J34" i="87"/>
  <c r="K34" i="87" s="1"/>
  <c r="Y34" i="87"/>
  <c r="AK34" i="87" s="1"/>
  <c r="Y12" i="87"/>
  <c r="J15" i="87"/>
  <c r="K15" i="87" s="1"/>
  <c r="Y15" i="87"/>
  <c r="AK15" i="87" s="1"/>
  <c r="Y19" i="87"/>
  <c r="AK19" i="87" s="1"/>
  <c r="Y23" i="87"/>
  <c r="AK23" i="87" s="1"/>
  <c r="Y27" i="87"/>
  <c r="Y31" i="87"/>
  <c r="J13" i="87"/>
  <c r="K13" i="87" s="1"/>
  <c r="Y13" i="87"/>
  <c r="J20" i="87"/>
  <c r="K20" i="87" s="1"/>
  <c r="Y20" i="87"/>
  <c r="AK20" i="87" s="1"/>
  <c r="J24" i="87"/>
  <c r="K24" i="87" s="1"/>
  <c r="Y24" i="87"/>
  <c r="Y32" i="87"/>
  <c r="J11" i="87"/>
  <c r="K11" i="87" s="1"/>
  <c r="S18" i="87"/>
  <c r="W18" i="87" s="1"/>
  <c r="J18" i="87"/>
  <c r="K18" i="87" s="1"/>
  <c r="S23" i="87"/>
  <c r="W23" i="87" s="1"/>
  <c r="J23" i="87"/>
  <c r="K23" i="87" s="1"/>
  <c r="AC27" i="87"/>
  <c r="AG27" i="87" s="1"/>
  <c r="J27" i="87"/>
  <c r="K27" i="87" s="1"/>
  <c r="Y138" i="87"/>
  <c r="M9" i="87"/>
  <c r="O9" i="87" s="1"/>
  <c r="J9" i="87"/>
  <c r="S28" i="87"/>
  <c r="W28" i="87" s="1"/>
  <c r="J28" i="87"/>
  <c r="K28" i="87" s="1"/>
  <c r="S32" i="87"/>
  <c r="U32" i="87" s="1"/>
  <c r="J32" i="87"/>
  <c r="K32" i="87" s="1"/>
  <c r="S19" i="87"/>
  <c r="V19" i="87" s="1"/>
  <c r="J19" i="87"/>
  <c r="K19" i="87" s="1"/>
  <c r="AM12" i="87"/>
  <c r="J12" i="87"/>
  <c r="K12" i="87" s="1"/>
  <c r="AM31" i="87"/>
  <c r="J31" i="87"/>
  <c r="K31" i="87" s="1"/>
  <c r="M16" i="87"/>
  <c r="Q16" i="87" s="1"/>
  <c r="J16" i="87"/>
  <c r="K16" i="87" s="1"/>
  <c r="H10" i="87"/>
  <c r="J10" i="87"/>
  <c r="K10" i="87" s="1"/>
  <c r="S17" i="87"/>
  <c r="V17" i="87" s="1"/>
  <c r="J17" i="87"/>
  <c r="K17" i="87" s="1"/>
  <c r="S21" i="87"/>
  <c r="W21" i="87" s="1"/>
  <c r="J21" i="87"/>
  <c r="K21" i="87" s="1"/>
  <c r="S29" i="87"/>
  <c r="W29" i="87" s="1"/>
  <c r="J29" i="87"/>
  <c r="K29" i="87" s="1"/>
  <c r="S33" i="87"/>
  <c r="W33" i="87" s="1"/>
  <c r="J33" i="87"/>
  <c r="K33" i="87" s="1"/>
  <c r="L70" i="87"/>
  <c r="L139" i="87" s="1"/>
  <c r="L140" i="87" s="1"/>
  <c r="AA129" i="87"/>
  <c r="AC25" i="87"/>
  <c r="AG25" i="87" s="1"/>
  <c r="AJ49" i="87"/>
  <c r="S138" i="87"/>
  <c r="AM25" i="87"/>
  <c r="J138" i="87"/>
  <c r="X140" i="87"/>
  <c r="AA132" i="87"/>
  <c r="AK66" i="87"/>
  <c r="AA108" i="87"/>
  <c r="AA89" i="87"/>
  <c r="AC9" i="87"/>
  <c r="AF9" i="87" s="1"/>
  <c r="AI9" i="87" s="1"/>
  <c r="M17" i="87"/>
  <c r="O17" i="87" s="1"/>
  <c r="S25" i="87"/>
  <c r="W25" i="87" s="1"/>
  <c r="AM33" i="87"/>
  <c r="M23" i="87"/>
  <c r="Q23" i="87" s="1"/>
  <c r="AC13" i="87"/>
  <c r="AG13" i="87" s="1"/>
  <c r="M21" i="87"/>
  <c r="Q21" i="87" s="1"/>
  <c r="AK62" i="87"/>
  <c r="S27" i="87"/>
  <c r="V27" i="87" s="1"/>
  <c r="AM13" i="87"/>
  <c r="S15" i="87"/>
  <c r="U15" i="87" s="1"/>
  <c r="AK29" i="87"/>
  <c r="M10" i="87"/>
  <c r="Q10" i="87" s="1"/>
  <c r="S30" i="87"/>
  <c r="U30" i="87" s="1"/>
  <c r="O120" i="87"/>
  <c r="O138" i="87" s="1"/>
  <c r="S10" i="87"/>
  <c r="V10" i="87" s="1"/>
  <c r="AA60" i="87"/>
  <c r="P120" i="87"/>
  <c r="P138" i="87" s="1"/>
  <c r="Y10" i="87"/>
  <c r="AA10" i="87" s="1"/>
  <c r="P35" i="87"/>
  <c r="Q120" i="87"/>
  <c r="Q138" i="87" s="1"/>
  <c r="AA100" i="87"/>
  <c r="AC10" i="87"/>
  <c r="AE10" i="87" s="1"/>
  <c r="H15" i="87"/>
  <c r="H23" i="87"/>
  <c r="H27" i="87"/>
  <c r="AC30" i="87"/>
  <c r="AG30" i="87" s="1"/>
  <c r="Q35" i="87"/>
  <c r="AF56" i="87"/>
  <c r="AI56" i="87" s="1"/>
  <c r="AA99" i="87"/>
  <c r="AM10" i="87"/>
  <c r="M15" i="87"/>
  <c r="M27" i="87"/>
  <c r="AG66" i="87"/>
  <c r="AJ66" i="87" s="1"/>
  <c r="AG56" i="87"/>
  <c r="M30" i="87"/>
  <c r="Q30" i="87" s="1"/>
  <c r="AA41" i="87"/>
  <c r="M20" i="87"/>
  <c r="O20" i="87" s="1"/>
  <c r="AE61" i="87"/>
  <c r="AH61" i="87" s="1"/>
  <c r="S20" i="87"/>
  <c r="U20" i="87" s="1"/>
  <c r="AK37" i="87"/>
  <c r="AE45" i="87"/>
  <c r="AH45" i="87" s="1"/>
  <c r="S9" i="87"/>
  <c r="AG61" i="87"/>
  <c r="AE62" i="87"/>
  <c r="AH62" i="87" s="1"/>
  <c r="AC20" i="87"/>
  <c r="AE20" i="87" s="1"/>
  <c r="AH20" i="87" s="1"/>
  <c r="AC28" i="87"/>
  <c r="AG28" i="87" s="1"/>
  <c r="M33" i="87"/>
  <c r="P33" i="87" s="1"/>
  <c r="AF57" i="87"/>
  <c r="AI57" i="87" s="1"/>
  <c r="T140" i="87"/>
  <c r="H30" i="87"/>
  <c r="S11" i="87"/>
  <c r="W11" i="87" s="1"/>
  <c r="S31" i="87"/>
  <c r="U31" i="87" s="1"/>
  <c r="AC15" i="87"/>
  <c r="AE15" i="87" s="1"/>
  <c r="AH15" i="87" s="1"/>
  <c r="AC12" i="87"/>
  <c r="AF12" i="87" s="1"/>
  <c r="AI12" i="87" s="1"/>
  <c r="AE57" i="87"/>
  <c r="AH57" i="87" s="1"/>
  <c r="AK64" i="87"/>
  <c r="AG62" i="87"/>
  <c r="AJ62" i="87" s="1"/>
  <c r="AG45" i="87"/>
  <c r="AJ45" i="87" s="1"/>
  <c r="H13" i="87"/>
  <c r="AM20" i="87"/>
  <c r="H25" i="87"/>
  <c r="AK49" i="87"/>
  <c r="AK45" i="87"/>
  <c r="AB140" i="87"/>
  <c r="AL140" i="87"/>
  <c r="AG35" i="87"/>
  <c r="AJ35" i="87" s="1"/>
  <c r="H20" i="87"/>
  <c r="AC23" i="87"/>
  <c r="AG23" i="87" s="1"/>
  <c r="AM15" i="87"/>
  <c r="R140" i="87"/>
  <c r="Y9" i="87"/>
  <c r="M25" i="87"/>
  <c r="Q25" i="87" s="1"/>
  <c r="AA106" i="87"/>
  <c r="AD140" i="87"/>
  <c r="AC26" i="87"/>
  <c r="AM22" i="87"/>
  <c r="H26" i="87"/>
  <c r="M14" i="87"/>
  <c r="H14" i="87"/>
  <c r="AM14" i="87"/>
  <c r="AC14" i="87"/>
  <c r="H18" i="87"/>
  <c r="H22" i="87"/>
  <c r="U35" i="87"/>
  <c r="AA44" i="87"/>
  <c r="M22" i="87"/>
  <c r="V35" i="87"/>
  <c r="S14" i="87"/>
  <c r="M26" i="87"/>
  <c r="S34" i="87"/>
  <c r="AI49" i="87"/>
  <c r="AK57" i="87"/>
  <c r="AA57" i="87"/>
  <c r="AJ57" i="87" s="1"/>
  <c r="AM16" i="87"/>
  <c r="M18" i="87"/>
  <c r="AC21" i="87"/>
  <c r="AA56" i="87"/>
  <c r="H21" i="87"/>
  <c r="S26" i="87"/>
  <c r="AM28" i="87"/>
  <c r="AE35" i="87"/>
  <c r="AH35" i="87" s="1"/>
  <c r="M13" i="87"/>
  <c r="S13" i="87"/>
  <c r="H17" i="87"/>
  <c r="S22" i="87"/>
  <c r="M29" i="87"/>
  <c r="H29" i="87"/>
  <c r="AM29" i="87"/>
  <c r="AC29" i="87"/>
  <c r="H33" i="87"/>
  <c r="H139" i="87"/>
  <c r="H138" i="87"/>
  <c r="H140" i="87" s="1"/>
  <c r="AF41" i="87"/>
  <c r="AI41" i="87" s="1"/>
  <c r="AE41" i="87"/>
  <c r="AH41" i="87" s="1"/>
  <c r="AC18" i="87"/>
  <c r="AC11" i="87"/>
  <c r="Y11" i="87"/>
  <c r="AC17" i="87"/>
  <c r="AC31" i="87"/>
  <c r="AC33" i="87"/>
  <c r="AE65" i="87"/>
  <c r="AH65" i="87" s="1"/>
  <c r="S16" i="87"/>
  <c r="AM18" i="87"/>
  <c r="AM27" i="87"/>
  <c r="H31" i="87"/>
  <c r="AK68" i="87"/>
  <c r="AA43" i="87"/>
  <c r="AA55" i="87"/>
  <c r="AJ55" i="87" s="1"/>
  <c r="AF65" i="87"/>
  <c r="AI65" i="87" s="1"/>
  <c r="AA46" i="87"/>
  <c r="S12" i="87"/>
  <c r="H12" i="87"/>
  <c r="H28" i="87"/>
  <c r="H32" i="87"/>
  <c r="AF42" i="87"/>
  <c r="AI42" i="87" s="1"/>
  <c r="AG42" i="87"/>
  <c r="M32" i="87"/>
  <c r="H11" i="87"/>
  <c r="AJ50" i="87"/>
  <c r="H19" i="87"/>
  <c r="M19" i="87"/>
  <c r="AM19" i="87"/>
  <c r="AC19" i="87"/>
  <c r="AC16" i="87"/>
  <c r="N140" i="87"/>
  <c r="H16" i="87"/>
  <c r="M24" i="87"/>
  <c r="AM24" i="87"/>
  <c r="H24" i="87"/>
  <c r="AC24" i="87"/>
  <c r="W120" i="87"/>
  <c r="W138" i="87" s="1"/>
  <c r="V120" i="87"/>
  <c r="V138" i="87" s="1"/>
  <c r="AM26" i="87"/>
  <c r="M28" i="87"/>
  <c r="M11" i="87"/>
  <c r="AK61" i="87"/>
  <c r="AA61" i="87"/>
  <c r="AG41" i="87"/>
  <c r="H34" i="87"/>
  <c r="M34" i="87"/>
  <c r="AC34" i="87"/>
  <c r="AC22" i="87"/>
  <c r="AM32" i="87"/>
  <c r="AA42" i="87"/>
  <c r="AA65" i="87"/>
  <c r="AJ65" i="87" s="1"/>
  <c r="AE42" i="87"/>
  <c r="AH42" i="87" s="1"/>
  <c r="M12" i="87"/>
  <c r="S24" i="87"/>
  <c r="M31" i="87"/>
  <c r="AC32" i="87"/>
  <c r="AA63" i="87"/>
  <c r="AK63" i="87"/>
  <c r="AE55" i="87"/>
  <c r="AH55" i="87" s="1"/>
  <c r="AI50" i="87"/>
  <c r="AF44" i="87"/>
  <c r="AI44" i="87" s="1"/>
  <c r="AF55" i="87"/>
  <c r="AI55" i="87" s="1"/>
  <c r="H9" i="87"/>
  <c r="AM9" i="87"/>
  <c r="AG44" i="87"/>
  <c r="AE66" i="87"/>
  <c r="AH66" i="87" s="1"/>
  <c r="AA138" i="87" l="1"/>
  <c r="U29" i="87"/>
  <c r="V32" i="87"/>
  <c r="O16" i="87"/>
  <c r="AE27" i="87"/>
  <c r="AH27" i="87" s="1"/>
  <c r="W32" i="87"/>
  <c r="V29" i="87"/>
  <c r="AF27" i="87"/>
  <c r="AI27" i="87" s="1"/>
  <c r="P16" i="87"/>
  <c r="V28" i="87"/>
  <c r="U23" i="87"/>
  <c r="U17" i="87"/>
  <c r="W19" i="87"/>
  <c r="V23" i="87"/>
  <c r="U21" i="87"/>
  <c r="AK13" i="87"/>
  <c r="AA13" i="87"/>
  <c r="AJ13" i="87" s="1"/>
  <c r="P9" i="87"/>
  <c r="V33" i="87"/>
  <c r="U33" i="87"/>
  <c r="Q9" i="87"/>
  <c r="U18" i="87"/>
  <c r="V18" i="87"/>
  <c r="AK9" i="87"/>
  <c r="Y70" i="87"/>
  <c r="Y139" i="87" s="1"/>
  <c r="Y140" i="87" s="1"/>
  <c r="V21" i="87"/>
  <c r="AM70" i="87"/>
  <c r="AM139" i="87" s="1"/>
  <c r="AM140" i="87" s="1"/>
  <c r="U28" i="87"/>
  <c r="W17" i="87"/>
  <c r="K9" i="87"/>
  <c r="K70" i="87" s="1"/>
  <c r="J70" i="87"/>
  <c r="J139" i="87" s="1"/>
  <c r="J140" i="87" s="1"/>
  <c r="U19" i="87"/>
  <c r="AA30" i="87"/>
  <c r="AJ30" i="87" s="1"/>
  <c r="W27" i="87"/>
  <c r="U27" i="87"/>
  <c r="U25" i="87"/>
  <c r="V25" i="87"/>
  <c r="AE25" i="87"/>
  <c r="AH25" i="87" s="1"/>
  <c r="AF25" i="87"/>
  <c r="AI25" i="87" s="1"/>
  <c r="H70" i="87"/>
  <c r="AG20" i="87"/>
  <c r="V30" i="87"/>
  <c r="AA34" i="87"/>
  <c r="AA19" i="87"/>
  <c r="AK138" i="87"/>
  <c r="AF30" i="87"/>
  <c r="AI30" i="87" s="1"/>
  <c r="AA20" i="87"/>
  <c r="Q17" i="87"/>
  <c r="W20" i="87"/>
  <c r="P21" i="87"/>
  <c r="P25" i="87"/>
  <c r="O21" i="87"/>
  <c r="O10" i="87"/>
  <c r="AJ44" i="87"/>
  <c r="AK33" i="87"/>
  <c r="V15" i="87"/>
  <c r="W15" i="87"/>
  <c r="AK25" i="87"/>
  <c r="W30" i="87"/>
  <c r="P10" i="87"/>
  <c r="P17" i="87"/>
  <c r="W10" i="87"/>
  <c r="AE30" i="87"/>
  <c r="AH30" i="87" s="1"/>
  <c r="AA9" i="87"/>
  <c r="V20" i="87"/>
  <c r="AG12" i="87"/>
  <c r="AK10" i="87"/>
  <c r="O25" i="87"/>
  <c r="AE13" i="87"/>
  <c r="AH13" i="87" s="1"/>
  <c r="AA29" i="87"/>
  <c r="AA23" i="87"/>
  <c r="AJ23" i="87" s="1"/>
  <c r="U10" i="87"/>
  <c r="AJ61" i="87"/>
  <c r="P23" i="87"/>
  <c r="AF13" i="87"/>
  <c r="AI13" i="87" s="1"/>
  <c r="O23" i="87"/>
  <c r="AE9" i="87"/>
  <c r="AH9" i="87" s="1"/>
  <c r="AF28" i="87"/>
  <c r="AI28" i="87" s="1"/>
  <c r="AE12" i="87"/>
  <c r="AH12" i="87" s="1"/>
  <c r="AF20" i="87"/>
  <c r="AI20" i="87" s="1"/>
  <c r="AG9" i="87"/>
  <c r="W31" i="87"/>
  <c r="O30" i="87"/>
  <c r="AG10" i="87"/>
  <c r="AJ10" i="87" s="1"/>
  <c r="AF10" i="87"/>
  <c r="AI10" i="87" s="1"/>
  <c r="AI70" i="87" s="1"/>
  <c r="AI139" i="87" s="1"/>
  <c r="Q33" i="87"/>
  <c r="W9" i="87"/>
  <c r="U9" i="87"/>
  <c r="V9" i="87"/>
  <c r="O33" i="87"/>
  <c r="AG15" i="87"/>
  <c r="AJ41" i="87"/>
  <c r="Q15" i="87"/>
  <c r="P15" i="87"/>
  <c r="O15" i="87"/>
  <c r="U11" i="87"/>
  <c r="V31" i="87"/>
  <c r="P30" i="87"/>
  <c r="AA15" i="87"/>
  <c r="Q20" i="87"/>
  <c r="P20" i="87"/>
  <c r="AE23" i="87"/>
  <c r="AH23" i="87" s="1"/>
  <c r="P27" i="87"/>
  <c r="O27" i="87"/>
  <c r="Q27" i="87"/>
  <c r="AF23" i="87"/>
  <c r="AI23" i="87" s="1"/>
  <c r="AE28" i="87"/>
  <c r="AH28" i="87" s="1"/>
  <c r="AJ56" i="87"/>
  <c r="AF15" i="87"/>
  <c r="AI15" i="87" s="1"/>
  <c r="V11" i="87"/>
  <c r="AA16" i="87"/>
  <c r="AK16" i="87"/>
  <c r="AA27" i="87"/>
  <c r="AJ27" i="87" s="1"/>
  <c r="AK27" i="87"/>
  <c r="Q18" i="87"/>
  <c r="P18" i="87"/>
  <c r="O18" i="87"/>
  <c r="AG26" i="87"/>
  <c r="AF26" i="87"/>
  <c r="AI26" i="87" s="1"/>
  <c r="AE26" i="87"/>
  <c r="AH26" i="87" s="1"/>
  <c r="P11" i="87"/>
  <c r="O11" i="87"/>
  <c r="Q11" i="87"/>
  <c r="AA26" i="87"/>
  <c r="AK26" i="87"/>
  <c r="AA32" i="87"/>
  <c r="AK32" i="87"/>
  <c r="AA18" i="87"/>
  <c r="AK18" i="87"/>
  <c r="P28" i="87"/>
  <c r="O28" i="87"/>
  <c r="Q28" i="87"/>
  <c r="O32" i="87"/>
  <c r="P32" i="87"/>
  <c r="Q32" i="87"/>
  <c r="AK14" i="87"/>
  <c r="AA14" i="87"/>
  <c r="W16" i="87"/>
  <c r="V16" i="87"/>
  <c r="U16" i="87"/>
  <c r="AA22" i="87"/>
  <c r="AK22" i="87"/>
  <c r="AA21" i="87"/>
  <c r="AK21" i="87"/>
  <c r="AE22" i="87"/>
  <c r="AH22" i="87" s="1"/>
  <c r="AG22" i="87"/>
  <c r="AF22" i="87"/>
  <c r="AI22" i="87" s="1"/>
  <c r="W34" i="87"/>
  <c r="V34" i="87"/>
  <c r="U34" i="87"/>
  <c r="Q31" i="87"/>
  <c r="P31" i="87"/>
  <c r="O31" i="87"/>
  <c r="AK24" i="87"/>
  <c r="AA24" i="87"/>
  <c r="AK12" i="87"/>
  <c r="AA12" i="87"/>
  <c r="AE17" i="87"/>
  <c r="AH17" i="87" s="1"/>
  <c r="AG17" i="87"/>
  <c r="AF17" i="87"/>
  <c r="AI17" i="87" s="1"/>
  <c r="AG21" i="87"/>
  <c r="AF21" i="87"/>
  <c r="AI21" i="87" s="1"/>
  <c r="AE21" i="87"/>
  <c r="AH21" i="87" s="1"/>
  <c r="V26" i="87"/>
  <c r="W26" i="87"/>
  <c r="U26" i="87"/>
  <c r="AG34" i="87"/>
  <c r="AF34" i="87"/>
  <c r="AI34" i="87" s="1"/>
  <c r="AE34" i="87"/>
  <c r="AH34" i="87" s="1"/>
  <c r="AG33" i="87"/>
  <c r="AJ33" i="87" s="1"/>
  <c r="AF33" i="87"/>
  <c r="AI33" i="87" s="1"/>
  <c r="AE33" i="87"/>
  <c r="AH33" i="87" s="1"/>
  <c r="W24" i="87"/>
  <c r="V24" i="87"/>
  <c r="U24" i="87"/>
  <c r="P29" i="87"/>
  <c r="O29" i="87"/>
  <c r="Q29" i="87"/>
  <c r="P14" i="87"/>
  <c r="O14" i="87"/>
  <c r="Q14" i="87"/>
  <c r="AG18" i="87"/>
  <c r="AF18" i="87"/>
  <c r="AI18" i="87" s="1"/>
  <c r="AE18" i="87"/>
  <c r="AH18" i="87" s="1"/>
  <c r="P24" i="87"/>
  <c r="O24" i="87"/>
  <c r="Q24" i="87"/>
  <c r="AG19" i="87"/>
  <c r="AF19" i="87"/>
  <c r="AI19" i="87" s="1"/>
  <c r="AE19" i="87"/>
  <c r="AH19" i="87" s="1"/>
  <c r="AA11" i="87"/>
  <c r="AK11" i="87"/>
  <c r="AA28" i="87"/>
  <c r="AJ28" i="87" s="1"/>
  <c r="AK28" i="87"/>
  <c r="AG16" i="87"/>
  <c r="AF16" i="87"/>
  <c r="AI16" i="87" s="1"/>
  <c r="AE16" i="87"/>
  <c r="AH16" i="87" s="1"/>
  <c r="Q13" i="87"/>
  <c r="O13" i="87"/>
  <c r="P13" i="87"/>
  <c r="AF32" i="87"/>
  <c r="AI32" i="87" s="1"/>
  <c r="AG32" i="87"/>
  <c r="AE32" i="87"/>
  <c r="AH32" i="87" s="1"/>
  <c r="Q12" i="87"/>
  <c r="O12" i="87"/>
  <c r="P12" i="87"/>
  <c r="AG31" i="87"/>
  <c r="AF31" i="87"/>
  <c r="AI31" i="87" s="1"/>
  <c r="AE31" i="87"/>
  <c r="AH31" i="87" s="1"/>
  <c r="AA17" i="87"/>
  <c r="AK17" i="87"/>
  <c r="M70" i="87"/>
  <c r="M139" i="87" s="1"/>
  <c r="M140" i="87" s="1"/>
  <c r="U12" i="87"/>
  <c r="W12" i="87"/>
  <c r="V12" i="87"/>
  <c r="S70" i="87"/>
  <c r="S139" i="87" s="1"/>
  <c r="S140" i="87" s="1"/>
  <c r="V22" i="87"/>
  <c r="U22" i="87"/>
  <c r="W22" i="87"/>
  <c r="AF11" i="87"/>
  <c r="AI11" i="87" s="1"/>
  <c r="AE11" i="87"/>
  <c r="AH11" i="87" s="1"/>
  <c r="AG11" i="87"/>
  <c r="AJ25" i="87"/>
  <c r="U13" i="87"/>
  <c r="W13" i="87"/>
  <c r="V13" i="87"/>
  <c r="AG29" i="87"/>
  <c r="AE29" i="87"/>
  <c r="AH29" i="87" s="1"/>
  <c r="AF29" i="87"/>
  <c r="AI29" i="87" s="1"/>
  <c r="AH10" i="87"/>
  <c r="AH70" i="87" s="1"/>
  <c r="AH139" i="87" s="1"/>
  <c r="AG14" i="87"/>
  <c r="AE14" i="87"/>
  <c r="AH14" i="87" s="1"/>
  <c r="AF14" i="87"/>
  <c r="AI14" i="87" s="1"/>
  <c r="AC70" i="87"/>
  <c r="AC139" i="87" s="1"/>
  <c r="AC140" i="87" s="1"/>
  <c r="Q26" i="87"/>
  <c r="P26" i="87"/>
  <c r="O26" i="87"/>
  <c r="AE24" i="87"/>
  <c r="AH24" i="87" s="1"/>
  <c r="AG24" i="87"/>
  <c r="AF24" i="87"/>
  <c r="AI24" i="87" s="1"/>
  <c r="AA31" i="87"/>
  <c r="AK31" i="87"/>
  <c r="W14" i="87"/>
  <c r="V14" i="87"/>
  <c r="U14" i="87"/>
  <c r="P34" i="87"/>
  <c r="O34" i="87"/>
  <c r="Q34" i="87"/>
  <c r="AJ42" i="87"/>
  <c r="P19" i="87"/>
  <c r="O19" i="87"/>
  <c r="Q19" i="87"/>
  <c r="Q22" i="87"/>
  <c r="P22" i="87"/>
  <c r="O22" i="87"/>
  <c r="AA70" i="87" l="1"/>
  <c r="AA139" i="87" s="1"/>
  <c r="AA140" i="87" s="1"/>
  <c r="AK70" i="87"/>
  <c r="AK139" i="87" s="1"/>
  <c r="AK140" i="87" s="1"/>
  <c r="K139" i="87"/>
  <c r="K140" i="87" s="1"/>
  <c r="AJ20" i="87"/>
  <c r="AJ29" i="87"/>
  <c r="AJ34" i="87"/>
  <c r="AJ19" i="87"/>
  <c r="AJ9" i="87"/>
  <c r="AJ16" i="87"/>
  <c r="AJ12" i="87"/>
  <c r="AJ26" i="87"/>
  <c r="U70" i="87"/>
  <c r="U139" i="87" s="1"/>
  <c r="U140" i="87" s="1"/>
  <c r="W70" i="87"/>
  <c r="W139" i="87" s="1"/>
  <c r="W140" i="87" s="1"/>
  <c r="AG70" i="87"/>
  <c r="AG139" i="87" s="1"/>
  <c r="AG140" i="87" s="1"/>
  <c r="AJ21" i="87"/>
  <c r="AJ11" i="87"/>
  <c r="AJ32" i="87"/>
  <c r="AJ22" i="87"/>
  <c r="AJ17" i="87"/>
  <c r="AJ15" i="87"/>
  <c r="Q70" i="87"/>
  <c r="Q139" i="87" s="1"/>
  <c r="Q140" i="87" s="1"/>
  <c r="P70" i="87"/>
  <c r="P139" i="87" s="1"/>
  <c r="P140" i="87" s="1"/>
  <c r="AJ14" i="87"/>
  <c r="O70" i="87"/>
  <c r="O139" i="87" s="1"/>
  <c r="O140" i="87" s="1"/>
  <c r="AJ31" i="87"/>
  <c r="AF70" i="87"/>
  <c r="AF139" i="87" s="1"/>
  <c r="AF140" i="87" s="1"/>
  <c r="AJ24" i="87"/>
  <c r="V70" i="87"/>
  <c r="V139" i="87" s="1"/>
  <c r="V140" i="87" s="1"/>
  <c r="AE70" i="87"/>
  <c r="AE139" i="87" s="1"/>
  <c r="AE140" i="87" s="1"/>
  <c r="AJ18" i="87"/>
  <c r="AJ70" i="87" l="1"/>
  <c r="AJ139" i="87" s="1"/>
  <c r="AJ140" i="8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<sst xmlns="http://schemas.openxmlformats.org/spreadsheetml/2006/main" count="280" uniqueCount="105">
  <si>
    <t>MAXIMUM NUMBER OF GYRATIONS = 160 FOR PG 70-22</t>
  </si>
  <si>
    <t>LOCATION</t>
  </si>
  <si>
    <t>TOTAL</t>
  </si>
  <si>
    <t>FEET</t>
  </si>
  <si>
    <t>BASIS OF ESTIMATE:</t>
  </si>
  <si>
    <t>LENGTH</t>
  </si>
  <si>
    <t xml:space="preserve">AGGREGATE BASE COURSE (CLASS 7) </t>
  </si>
  <si>
    <t>TON</t>
  </si>
  <si>
    <t>TACK COAT</t>
  </si>
  <si>
    <t>ACHM BASE COURSE (1 1/2")</t>
  </si>
  <si>
    <t>ACHM BINDER COURSE (1")</t>
  </si>
  <si>
    <t>AVG. WID.</t>
  </si>
  <si>
    <t>SQ.YD.</t>
  </si>
  <si>
    <t>MAXIMUM NUMBER OF GYRATIONS = 205 FOR PG 76-22</t>
  </si>
  <si>
    <t>MAXIMUM NUMBER OF GYRATIONS = 115 FOR PG 64-22</t>
  </si>
  <si>
    <t>GALLON</t>
  </si>
  <si>
    <t>PG 64-22</t>
  </si>
  <si>
    <t>PG 70-22</t>
  </si>
  <si>
    <t>PG 76-22</t>
  </si>
  <si>
    <t>AGGREGATE BASE COURSE (CLASS 7)</t>
  </si>
  <si>
    <t>POUND / SQ.YD.</t>
  </si>
  <si>
    <t>TON / STATION</t>
  </si>
  <si>
    <t xml:space="preserve">TACK COAT QUANTITIES WERE CALCULATED USING THE EMULSIFIED ASPHALT RATES.  REFER TO SS-400-1 FOR THE RESIDUAL ASPHALT APPLICATION RATES.  </t>
  </si>
  <si>
    <t>TOTAL WID.</t>
  </si>
  <si>
    <t>LOG MILE</t>
  </si>
  <si>
    <t>VAR</t>
  </si>
  <si>
    <t>ACHM SURFACE COURSE (1/2")..................…95.0% MIN. AGGR...............…5.0%  ASPHALT BINDER</t>
  </si>
  <si>
    <t>ACHM BINDER COURSE (1").........................…0.0% MIN. AGGR...............…0.0%  ASPHALT BINDER</t>
  </si>
  <si>
    <t>ACHM BASE COURSE (1 1/2").......................…0.0% MIN. AGGR...............…0.0%  ASPHALT BINDER</t>
  </si>
  <si>
    <t>(0.17 GAL. PER SQ. YD.)</t>
  </si>
  <si>
    <t xml:space="preserve">SQ. YD. </t>
  </si>
  <si>
    <t>ACHM SURFACE COURSE (1/2")</t>
  </si>
  <si>
    <t>I-30 MAIN LANES</t>
  </si>
  <si>
    <t>I-530 NB TO I-30 WB ENTRANCE RAMP</t>
  </si>
  <si>
    <t>BASE AND SURFACING (BOX 2 OF 2)</t>
  </si>
  <si>
    <t>BASE AND SURFACING (BOX 1 OF 2)</t>
  </si>
  <si>
    <t>SUBTOTALS (BOX 1 OF 2) :</t>
  </si>
  <si>
    <t>SUBTOTALS (BOX 2 OF 2) :</t>
  </si>
  <si>
    <t>TOTALS :</t>
  </si>
  <si>
    <t>I-30 WB MAINLANE</t>
  </si>
  <si>
    <t>I-30 EB MAINLANE</t>
  </si>
  <si>
    <t>I-30 EB TO I-440 EXIT RAMP</t>
  </si>
  <si>
    <t xml:space="preserve">I-30 EB TO I-530 EXIT RAMP </t>
  </si>
  <si>
    <t xml:space="preserve">I-30 WB TO I-530 SB </t>
  </si>
  <si>
    <t>I-530 NB TO I-30 EB</t>
  </si>
  <si>
    <t xml:space="preserve">I-30 WB TO I-440 EB </t>
  </si>
  <si>
    <t>I-30 EB EXIT RAMP</t>
  </si>
  <si>
    <t>I-30 WB EXIT RAMP</t>
  </si>
  <si>
    <t>I-30 WB ENTRANCE RAMP</t>
  </si>
  <si>
    <t>RECLAIMED AGGREGATE</t>
  </si>
  <si>
    <t>ULTRATHIN BONDED
WEARING CRSE.
(3/4" - TY. C)</t>
  </si>
  <si>
    <t>I-30 WB MAINLANE - CURB AND GUTTER</t>
  </si>
  <si>
    <t>I-30 WB MAINLANE - SUPERELEVATED</t>
  </si>
  <si>
    <t>I-30 WB MAINLANE - SUPERELEVATED INTERCHANGE</t>
  </si>
  <si>
    <t>I-30 EB MAINLANE - SUPERELEVATED</t>
  </si>
  <si>
    <t>I-30 EB MAINLANE - SUPERELEVATED INTERCHANGE</t>
  </si>
  <si>
    <t>I-30 EB MAINLANE - CURB AND GUTTER</t>
  </si>
  <si>
    <t>BRIDGE NO. A3179 - WB RT.</t>
  </si>
  <si>
    <t>BRIDGE NO. A3179 - WB LT.</t>
  </si>
  <si>
    <t>ADDITIONAL FOR I-30 MAIN LANES GUARDRAIL WIDENING</t>
  </si>
  <si>
    <t>ADDITIONAL FOR I-530 MAIN LANES GUARDRAIL WIDENING</t>
  </si>
  <si>
    <t>ADDITIONAL FOR I-530 RAMPS GUARDRAIL WIDENING</t>
  </si>
  <si>
    <t>BRIDGE NO. 05698 - WB RT.</t>
  </si>
  <si>
    <t>BRIDGE NO. 05698 - WB LT.</t>
  </si>
  <si>
    <t>ADDITIONAL FOR I-630 MAIN LANES GUARDRAIL WIDENING</t>
  </si>
  <si>
    <t>OH SIGN STRUCTURE - EB LT.</t>
  </si>
  <si>
    <t>OH SIGN STRUCTURE - EB RT.</t>
  </si>
  <si>
    <t>ADDITIONAL FOR I-630 RAMPS GUARDRAIL WIDENING</t>
  </si>
  <si>
    <t>BRIDGE NO. 05482 - EB RT.</t>
  </si>
  <si>
    <t>BRIDGE NO. 05482/05993 - WB RT.</t>
  </si>
  <si>
    <t>BRIDGE NO. 05994/A3397 - WB RT.</t>
  </si>
  <si>
    <t>BRIDGE NO. 05994 - WB LT.</t>
  </si>
  <si>
    <t>ADDITIONAL FOR I-440 RAMPS GUARDRAIL WIDENING</t>
  </si>
  <si>
    <t>BRIDGE NO. B5700 - EB LT.</t>
  </si>
  <si>
    <t>BRIDGE NO. B5700 - EB RT.</t>
  </si>
  <si>
    <t>BRIDGE NO. C5700 - EB RT.</t>
  </si>
  <si>
    <t>BRIDGE NO. D5700 - EB LT.</t>
  </si>
  <si>
    <t>BRIDGE NO. D5700 - EB RT.</t>
  </si>
  <si>
    <t>I-30  RAMPS</t>
  </si>
  <si>
    <t>I-530  RAMPS</t>
  </si>
  <si>
    <t>I-440  RAMPS</t>
  </si>
  <si>
    <t>BRIDGE NO. B3335 - EB RT.</t>
  </si>
  <si>
    <t>BRIDGE NO. B3395 - EB RT.</t>
  </si>
  <si>
    <t>BRIDGE NO. A3397 - EB RT.</t>
  </si>
  <si>
    <t xml:space="preserve">I-440 TO WB I-30 ENTRANCE RAMP </t>
  </si>
  <si>
    <t>BRIDGE NO. A3335 - WB RT.</t>
  </si>
  <si>
    <t>BRIDGE NO. A3395 - WB RT.</t>
  </si>
  <si>
    <t>0.000</t>
  </si>
  <si>
    <t>I-530 TO I-440 EB</t>
  </si>
  <si>
    <t>I-530 NB TO I-440 EB</t>
  </si>
  <si>
    <t>BRIDGE NO. 05699 - SB RT.</t>
  </si>
  <si>
    <t>BRIDGE NO. 05699 - SB LT.</t>
  </si>
  <si>
    <t>BRIDGE NO. 05699/C5700 - SB LT.</t>
  </si>
  <si>
    <t>OH SIGN STRUCTURE - NB LT.</t>
  </si>
  <si>
    <t>BRIDGE NO. 03332 PIER PROT. - WB LT.</t>
  </si>
  <si>
    <t>BRIDGE NO. 03332 PIER PROT. - WB RT.</t>
  </si>
  <si>
    <t>PEDESTRIAN BRIDGE PIER PROT. - WB LT.</t>
  </si>
  <si>
    <t>BRIDGE NO. C3397 - SB LT.</t>
  </si>
  <si>
    <t>BRIDGE NO. C3397 - SB RT.</t>
  </si>
  <si>
    <t>BRIDGE NO. 05992 - NB RT.</t>
  </si>
  <si>
    <t>BRIDGE NO. 05992 - NB LT.</t>
  </si>
  <si>
    <t>BRIDGE NO. F5700/05699 PIER PROT. - EB LT.</t>
  </si>
  <si>
    <t>BRIDGE NO. F5700/05699 PIER PROT. - EB RT.</t>
  </si>
  <si>
    <t>OH SIGN STRUCTURE - WB RT.</t>
  </si>
  <si>
    <t>OH SIGN STRUCTURE - NB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</si>
</sst>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\+00.00"/>
    <numFmt numFmtId="166" formatCode="0.000"/>
    <numFmt numFmtId="167" formatCode="0.0"/>
    <numFmt numFmtId="168" formatCode="0.0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</cellStyleXfs>
  <cellXfs count="140">
    <xf numFmtId="0" fontId="0" fillId="0" borderId="0" xfId="0"/>
    <xf numFmtId="1" fontId="6" fillId="0" borderId="0" xfId="0" applyNumberFormat="1" applyFont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7" fillId="0" borderId="0" xfId="2"/>
    <xf numFmtId="2" fontId="7" fillId="0" borderId="0" xfId="2" applyNumberFormat="1"/>
    <xf numFmtId="1" fontId="7" fillId="0" borderId="0" xfId="2" applyNumberFormat="1"/>
    <xf numFmtId="0" fontId="6" fillId="0" borderId="0" xfId="2" applyFont="1"/>
    <xf numFmtId="2" fontId="6" fillId="0" borderId="0" xfId="2" applyNumberFormat="1" applyFont="1"/>
    <xf numFmtId="1" fontId="6" fillId="0" borderId="0" xfId="2" applyNumberFormat="1" applyFont="1"/>
    <xf numFmtId="0" fontId="6" fillId="0" borderId="0" xfId="2" quotePrefix="1" applyFont="1"/>
    <xf numFmtId="0" fontId="5" fillId="0" borderId="0" xfId="2" applyFont="1"/>
    <xf numFmtId="1" fontId="5" fillId="0" borderId="13" xfId="2" applyNumberFormat="1" applyFont="1" applyBorder="1" applyAlignment="1">
      <alignment horizontal="center" vertical="center"/>
    </xf>
    <xf numFmtId="0" fontId="5" fillId="0" borderId="15" xfId="2" applyFont="1" applyBorder="1"/>
    <xf numFmtId="0" fontId="5" fillId="0" borderId="17" xfId="2" applyFont="1" applyBorder="1"/>
    <xf numFmtId="0" fontId="5" fillId="0" borderId="14" xfId="2" applyFont="1" applyBorder="1"/>
    <xf numFmtId="0" fontId="4" fillId="0" borderId="0" xfId="2" applyFont="1"/>
    <xf numFmtId="1" fontId="6" fillId="0" borderId="8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0" fontId="6" fillId="0" borderId="4" xfId="2" applyFont="1" applyBorder="1" applyAlignment="1">
      <alignment horizontal="left"/>
    </xf>
    <xf numFmtId="0" fontId="6" fillId="0" borderId="9" xfId="2" applyFont="1" applyBorder="1" applyAlignment="1">
      <alignment horizontal="left"/>
    </xf>
    <xf numFmtId="1" fontId="6" fillId="0" borderId="12" xfId="2" applyNumberFormat="1" applyFont="1" applyBorder="1" applyAlignment="1">
      <alignment horizontal="center" vertical="center"/>
    </xf>
    <xf numFmtId="2" fontId="11" fillId="0" borderId="13" xfId="2" applyNumberFormat="1" applyFont="1" applyBorder="1" applyAlignment="1">
      <alignment horizontal="center" vertical="center"/>
    </xf>
    <xf numFmtId="2" fontId="11" fillId="0" borderId="2" xfId="2" applyNumberFormat="1" applyFont="1" applyBorder="1" applyAlignment="1">
      <alignment horizontal="center" vertical="center"/>
    </xf>
    <xf numFmtId="2" fontId="5" fillId="0" borderId="13" xfId="2" applyNumberFormat="1" applyFont="1" applyBorder="1" applyAlignment="1">
      <alignment horizontal="center" vertical="center"/>
    </xf>
    <xf numFmtId="0" fontId="6" fillId="0" borderId="0" xfId="2" applyFont="1" applyAlignment="1">
      <alignment horizontal="left"/>
    </xf>
    <xf numFmtId="0" fontId="5" fillId="0" borderId="13" xfId="2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center" vertical="center"/>
    </xf>
    <xf numFmtId="2" fontId="5" fillId="0" borderId="5" xfId="2" applyNumberFormat="1" applyFont="1" applyBorder="1" applyAlignment="1">
      <alignment horizontal="center" vertical="center"/>
    </xf>
    <xf numFmtId="2" fontId="11" fillId="0" borderId="5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" fontId="6" fillId="0" borderId="2" xfId="2" applyNumberFormat="1" applyFont="1" applyBorder="1" applyAlignment="1">
      <alignment horizontal="center" vertical="center"/>
    </xf>
    <xf numFmtId="1" fontId="6" fillId="0" borderId="5" xfId="2" applyNumberFormat="1" applyFont="1" applyBorder="1" applyAlignment="1">
      <alignment horizontal="center" vertical="center"/>
    </xf>
    <xf numFmtId="0" fontId="7" fillId="0" borderId="11" xfId="2" applyBorder="1" applyAlignment="1">
      <alignment horizontal="center" vertical="center"/>
    </xf>
    <xf numFmtId="0" fontId="7" fillId="0" borderId="19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7" fillId="0" borderId="16" xfId="2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10" xfId="2" applyFont="1" applyBorder="1" applyAlignment="1">
      <alignment horizontal="left"/>
    </xf>
    <xf numFmtId="2" fontId="5" fillId="0" borderId="1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2" fontId="5" fillId="0" borderId="7" xfId="2" applyNumberFormat="1" applyFont="1" applyBorder="1" applyAlignment="1">
      <alignment horizontal="center" vertical="center"/>
    </xf>
    <xf numFmtId="2" fontId="11" fillId="0" borderId="6" xfId="2" applyNumberFormat="1" applyFont="1" applyBorder="1" applyAlignment="1">
      <alignment horizontal="center" vertical="center"/>
    </xf>
    <xf numFmtId="2" fontId="11" fillId="0" borderId="7" xfId="2" applyNumberFormat="1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9" xfId="2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left"/>
    </xf>
    <xf numFmtId="0" fontId="6" fillId="0" borderId="12" xfId="2" applyFont="1" applyBorder="1" applyAlignment="1">
      <alignment horizontal="left"/>
    </xf>
    <xf numFmtId="166" fontId="6" fillId="0" borderId="8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/>
    </xf>
    <xf numFmtId="1" fontId="6" fillId="0" borderId="1" xfId="2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2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vertical="center"/>
    </xf>
    <xf numFmtId="165" fontId="5" fillId="0" borderId="15" xfId="0" applyNumberFormat="1" applyFont="1" applyBorder="1" applyAlignment="1">
      <alignment vertical="center"/>
    </xf>
    <xf numFmtId="1" fontId="6" fillId="0" borderId="14" xfId="2" applyNumberFormat="1" applyFont="1" applyBorder="1" applyAlignment="1">
      <alignment horizontal="center" vertical="center"/>
    </xf>
    <xf numFmtId="1" fontId="6" fillId="0" borderId="13" xfId="2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/>
    </xf>
    <xf numFmtId="164" fontId="6" fillId="0" borderId="9" xfId="2" applyNumberFormat="1" applyFont="1" applyBorder="1"/>
    <xf numFmtId="1" fontId="6" fillId="0" borderId="4" xfId="0" applyNumberFormat="1" applyFont="1" applyBorder="1" applyAlignment="1">
      <alignment horizontal="center"/>
    </xf>
    <xf numFmtId="167" fontId="6" fillId="0" borderId="4" xfId="2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9" xfId="0" applyNumberFormat="1" applyFont="1" applyBorder="1"/>
    <xf numFmtId="0" fontId="6" fillId="0" borderId="4" xfId="0" applyFont="1" applyBorder="1" applyAlignment="1">
      <alignment horizontal="left"/>
    </xf>
    <xf numFmtId="164" fontId="6" fillId="0" borderId="12" xfId="0" applyNumberFormat="1" applyFont="1" applyBorder="1"/>
    <xf numFmtId="165" fontId="5" fillId="0" borderId="14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left" vertical="center"/>
    </xf>
    <xf numFmtId="165" fontId="5" fillId="0" borderId="17" xfId="0" applyNumberFormat="1" applyFont="1" applyBorder="1" applyAlignment="1">
      <alignment horizontal="left" vertical="center"/>
    </xf>
    <xf numFmtId="165" fontId="5" fillId="0" borderId="15" xfId="0" applyNumberFormat="1" applyFont="1" applyBorder="1" applyAlignment="1">
      <alignment horizontal="left" vertical="center"/>
    </xf>
    <xf numFmtId="2" fontId="5" fillId="0" borderId="6" xfId="2" applyNumberFormat="1" applyFont="1" applyBorder="1" applyAlignment="1">
      <alignment horizontal="center" vertical="center"/>
    </xf>
    <xf numFmtId="2" fontId="5" fillId="0" borderId="5" xfId="2" applyNumberFormat="1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 wrapText="1"/>
    </xf>
    <xf numFmtId="2" fontId="5" fillId="0" borderId="7" xfId="2" applyNumberFormat="1" applyFont="1" applyBorder="1" applyAlignment="1">
      <alignment horizontal="center" vertical="center"/>
    </xf>
    <xf numFmtId="1" fontId="5" fillId="0" borderId="6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" vertical="center" wrapText="1"/>
    </xf>
    <xf numFmtId="1" fontId="5" fillId="0" borderId="5" xfId="2" applyNumberFormat="1" applyFont="1" applyBorder="1" applyAlignment="1">
      <alignment horizontal="center" vertical="center" wrapText="1"/>
    </xf>
    <xf numFmtId="2" fontId="5" fillId="0" borderId="18" xfId="2" applyNumberFormat="1" applyFont="1" applyBorder="1" applyAlignment="1">
      <alignment horizontal="center" vertical="center"/>
    </xf>
    <xf numFmtId="2" fontId="5" fillId="0" borderId="11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2" fontId="5" fillId="0" borderId="14" xfId="2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5" xfId="2" applyNumberFormat="1" applyFont="1" applyBorder="1" applyAlignment="1">
      <alignment horizontal="center" vertical="center"/>
    </xf>
    <xf numFmtId="2" fontId="11" fillId="0" borderId="6" xfId="2" applyNumberFormat="1" applyFont="1" applyBorder="1" applyAlignment="1">
      <alignment horizontal="center" vertical="center"/>
    </xf>
    <xf numFmtId="2" fontId="11" fillId="0" borderId="5" xfId="2" applyNumberFormat="1" applyFont="1" applyBorder="1" applyAlignment="1">
      <alignment horizontal="center" vertical="center"/>
    </xf>
    <xf numFmtId="2" fontId="11" fillId="0" borderId="7" xfId="2" applyNumberFormat="1" applyFont="1" applyBorder="1" applyAlignment="1">
      <alignment horizontal="center" vertical="center"/>
    </xf>
    <xf numFmtId="1" fontId="11" fillId="0" borderId="6" xfId="2" applyNumberFormat="1" applyFont="1" applyBorder="1" applyAlignment="1">
      <alignment horizontal="center" vertical="center" wrapText="1"/>
    </xf>
    <xf numFmtId="1" fontId="12" fillId="0" borderId="7" xfId="2" applyNumberFormat="1" applyFont="1" applyBorder="1" applyAlignment="1">
      <alignment horizontal="center" vertical="center" wrapText="1"/>
    </xf>
    <xf numFmtId="1" fontId="12" fillId="0" borderId="5" xfId="2" applyNumberFormat="1" applyFont="1" applyBorder="1" applyAlignment="1">
      <alignment horizontal="center" vertical="center" wrapText="1"/>
    </xf>
    <xf numFmtId="2" fontId="12" fillId="0" borderId="5" xfId="2" applyNumberFormat="1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1" fontId="7" fillId="0" borderId="7" xfId="2" applyNumberFormat="1" applyBorder="1" applyAlignment="1">
      <alignment horizontal="center" vertical="center" wrapText="1"/>
    </xf>
    <xf numFmtId="1" fontId="7" fillId="0" borderId="5" xfId="2" applyNumberFormat="1" applyBorder="1" applyAlignment="1">
      <alignment horizontal="center" vertical="center" wrapText="1"/>
    </xf>
    <xf numFmtId="2" fontId="7" fillId="0" borderId="5" xfId="2" applyNumberFormat="1" applyBorder="1" applyAlignment="1">
      <alignment horizontal="center" vertical="center"/>
    </xf>
    <xf numFmtId="2" fontId="5" fillId="0" borderId="7" xfId="2" applyNumberFormat="1" applyFont="1" applyBorder="1" applyAlignment="1">
      <alignment horizontal="center" vertical="center" wrapText="1"/>
    </xf>
    <xf numFmtId="164" fontId="5" fillId="0" borderId="20" xfId="2" applyNumberFormat="1" applyFont="1" applyBorder="1" applyAlignment="1">
      <alignment horizontal="left"/>
    </xf>
    <xf numFmtId="164" fontId="5" fillId="0" borderId="21" xfId="2" applyNumberFormat="1" applyFont="1" applyBorder="1" applyAlignment="1">
      <alignment horizontal="left"/>
    </xf>
    <xf numFmtId="164" fontId="5" fillId="0" borderId="22" xfId="2" applyNumberFormat="1" applyFont="1" applyBorder="1" applyAlignment="1">
      <alignment horizontal="left"/>
    </xf>
    <xf numFmtId="0" fontId="8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 wrapText="1"/>
    </xf>
    <xf numFmtId="2" fontId="5" fillId="0" borderId="19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2" fontId="5" fillId="0" borderId="16" xfId="2" applyNumberFormat="1" applyFont="1" applyBorder="1" applyAlignment="1">
      <alignment horizontal="center" vertical="center" wrapText="1"/>
    </xf>
    <xf numFmtId="2" fontId="7" fillId="0" borderId="7" xfId="2" applyNumberFormat="1" applyBorder="1" applyAlignment="1">
      <alignment horizontal="center" vertical="center" wrapText="1"/>
    </xf>
    <xf numFmtId="2" fontId="7" fillId="0" borderId="5" xfId="2" applyNumberFormat="1" applyBorder="1" applyAlignment="1">
      <alignment horizontal="center" vertical="center" wrapText="1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FE0C-9831-4B7A-A2CC-92D0E21E0A03}">
  <sheetPr>
    <tabColor rgb="FF00B050"/>
    <pageSetUpPr fitToPage="1"/>
  </sheetPr>
  <dimension ref="B1:AN148"/>
  <sheetViews>
    <sheetView showGridLines="0" showZeros="0" tabSelected="1" zoomScale="70" zoomScaleNormal="70" workbookViewId="0">
      <selection activeCell="AP19" sqref="AP19"/>
    </sheetView>
  </sheetViews>
  <sheetFormatPr defaultColWidth="9.140625" defaultRowHeight="12.75" x14ac:dyDescent="0.2"/>
  <cols>
    <col min="1" max="1" width="14.5703125" style="4" customWidth="1"/>
    <col min="2" max="2" width="1.7109375" style="4" customWidth="1"/>
    <col min="3" max="4" width="11.28515625" style="4" customWidth="1"/>
    <col min="5" max="5" width="60.5703125" style="4" customWidth="1"/>
    <col min="6" max="6" width="10.85546875" style="5" customWidth="1"/>
    <col min="7" max="8" width="14.5703125" style="5" hidden="1" customWidth="1"/>
    <col min="9" max="9" width="14.5703125" style="5" bestFit="1" customWidth="1"/>
    <col min="10" max="10" width="10.28515625" style="5" bestFit="1" customWidth="1"/>
    <col min="11" max="11" width="10.85546875" style="5" bestFit="1" customWidth="1"/>
    <col min="12" max="13" width="14.5703125" style="5" hidden="1" customWidth="1"/>
    <col min="14" max="14" width="14.5703125" style="6" hidden="1" customWidth="1"/>
    <col min="15" max="19" width="14.5703125" style="5" hidden="1" customWidth="1"/>
    <col min="20" max="20" width="14.5703125" style="6" hidden="1" customWidth="1"/>
    <col min="21" max="23" width="14.5703125" style="5" hidden="1" customWidth="1"/>
    <col min="24" max="24" width="12.28515625" style="5" bestFit="1" customWidth="1"/>
    <col min="25" max="25" width="10.28515625" style="5" bestFit="1" customWidth="1"/>
    <col min="26" max="26" width="10.85546875" style="6" bestFit="1" customWidth="1"/>
    <col min="27" max="27" width="11" style="5" bestFit="1" customWidth="1"/>
    <col min="28" max="28" width="14.5703125" style="5" hidden="1" customWidth="1"/>
    <col min="29" max="29" width="17.28515625" style="5" hidden="1" customWidth="1"/>
    <col min="30" max="30" width="14.5703125" style="6" hidden="1" customWidth="1"/>
    <col min="31" max="33" width="14.5703125" style="5" hidden="1" customWidth="1"/>
    <col min="34" max="36" width="15.42578125" style="5" hidden="1" customWidth="1"/>
    <col min="37" max="37" width="20.140625" style="4" customWidth="1"/>
    <col min="38" max="39" width="15.5703125" style="4" customWidth="1"/>
    <col min="40" max="40" width="1.7109375" style="4" customWidth="1"/>
    <col min="41" max="46" width="14.5703125" style="4" customWidth="1"/>
    <col min="47" max="16384" width="9.140625" style="4"/>
  </cols>
  <sheetData>
    <row r="1" spans="2:40" ht="15" customHeight="1" x14ac:dyDescent="0.2">
      <c r="B1" s="7"/>
      <c r="C1" s="7"/>
      <c r="D1" s="7"/>
      <c r="E1" s="7"/>
      <c r="F1" s="8"/>
      <c r="G1" s="8"/>
      <c r="H1" s="8"/>
      <c r="I1" s="8"/>
      <c r="J1" s="8"/>
      <c r="K1" s="8"/>
      <c r="L1" s="8"/>
      <c r="M1" s="8"/>
      <c r="N1" s="9"/>
      <c r="O1" s="8"/>
      <c r="P1" s="8"/>
      <c r="Q1" s="8"/>
      <c r="R1" s="8"/>
      <c r="S1" s="8"/>
      <c r="T1" s="9"/>
      <c r="U1" s="8"/>
      <c r="V1" s="8"/>
      <c r="W1" s="8"/>
      <c r="X1" s="8"/>
      <c r="Y1" s="8"/>
      <c r="Z1" s="9"/>
      <c r="AA1" s="8"/>
      <c r="AB1" s="8"/>
      <c r="AC1" s="8"/>
      <c r="AD1" s="9"/>
      <c r="AE1" s="8"/>
      <c r="AF1" s="8"/>
      <c r="AG1" s="8"/>
      <c r="AH1" s="8"/>
      <c r="AI1" s="8"/>
      <c r="AJ1" s="8"/>
      <c r="AK1" s="7"/>
      <c r="AL1" s="7"/>
      <c r="AM1" s="7"/>
      <c r="AN1" s="7"/>
    </row>
    <row r="2" spans="2:40" ht="21" thickBot="1" x14ac:dyDescent="0.25">
      <c r="B2" s="129" t="s">
        <v>35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</row>
    <row r="3" spans="2:40" s="16" customFormat="1" ht="15.75" customHeight="1" x14ac:dyDescent="0.25">
      <c r="B3" s="11"/>
      <c r="C3" s="81" t="s">
        <v>24</v>
      </c>
      <c r="D3" s="81" t="s">
        <v>24</v>
      </c>
      <c r="E3" s="131" t="s">
        <v>1</v>
      </c>
      <c r="F3" s="86" t="s">
        <v>5</v>
      </c>
      <c r="G3" s="134" t="s">
        <v>6</v>
      </c>
      <c r="H3" s="135"/>
      <c r="I3" s="94" t="s">
        <v>8</v>
      </c>
      <c r="J3" s="95"/>
      <c r="K3" s="95"/>
      <c r="L3" s="98" t="s">
        <v>9</v>
      </c>
      <c r="M3" s="99"/>
      <c r="N3" s="99"/>
      <c r="O3" s="99"/>
      <c r="P3" s="99"/>
      <c r="Q3" s="100"/>
      <c r="R3" s="98" t="s">
        <v>10</v>
      </c>
      <c r="S3" s="99"/>
      <c r="T3" s="99"/>
      <c r="U3" s="99"/>
      <c r="V3" s="99"/>
      <c r="W3" s="100"/>
      <c r="X3" s="114" t="s">
        <v>31</v>
      </c>
      <c r="Y3" s="115"/>
      <c r="Z3" s="115"/>
      <c r="AA3" s="116"/>
      <c r="AB3" s="36"/>
      <c r="AC3" s="36"/>
      <c r="AD3" s="36"/>
      <c r="AE3" s="36"/>
      <c r="AF3" s="36"/>
      <c r="AG3" s="36"/>
      <c r="AH3" s="36"/>
      <c r="AI3" s="36"/>
      <c r="AJ3" s="37"/>
      <c r="AK3" s="120" t="s">
        <v>50</v>
      </c>
      <c r="AL3" s="81" t="s">
        <v>19</v>
      </c>
      <c r="AM3" s="81" t="s">
        <v>49</v>
      </c>
      <c r="AN3" s="11"/>
    </row>
    <row r="4" spans="2:40" s="16" customFormat="1" ht="16.5" thickBot="1" x14ac:dyDescent="0.3">
      <c r="B4" s="11"/>
      <c r="C4" s="82"/>
      <c r="D4" s="82"/>
      <c r="E4" s="132"/>
      <c r="F4" s="90"/>
      <c r="G4" s="136"/>
      <c r="H4" s="137"/>
      <c r="I4" s="96"/>
      <c r="J4" s="97"/>
      <c r="K4" s="97"/>
      <c r="L4" s="101"/>
      <c r="M4" s="102"/>
      <c r="N4" s="102"/>
      <c r="O4" s="102"/>
      <c r="P4" s="102"/>
      <c r="Q4" s="103"/>
      <c r="R4" s="101"/>
      <c r="S4" s="102"/>
      <c r="T4" s="102"/>
      <c r="U4" s="102"/>
      <c r="V4" s="102"/>
      <c r="W4" s="103"/>
      <c r="X4" s="117"/>
      <c r="Y4" s="118"/>
      <c r="Z4" s="118"/>
      <c r="AA4" s="119"/>
      <c r="AB4" s="38"/>
      <c r="AC4" s="38"/>
      <c r="AD4" s="38"/>
      <c r="AE4" s="38"/>
      <c r="AF4" s="38"/>
      <c r="AG4" s="38"/>
      <c r="AH4" s="38"/>
      <c r="AI4" s="38"/>
      <c r="AJ4" s="39"/>
      <c r="AK4" s="121"/>
      <c r="AL4" s="82"/>
      <c r="AM4" s="82"/>
      <c r="AN4" s="11"/>
    </row>
    <row r="5" spans="2:40" ht="15" customHeight="1" thickBot="1" x14ac:dyDescent="0.25">
      <c r="B5" s="7"/>
      <c r="C5" s="82"/>
      <c r="D5" s="82"/>
      <c r="E5" s="132"/>
      <c r="F5" s="90"/>
      <c r="G5" s="88" t="s">
        <v>21</v>
      </c>
      <c r="H5" s="86" t="s">
        <v>7</v>
      </c>
      <c r="I5" s="104" t="s">
        <v>29</v>
      </c>
      <c r="J5" s="105"/>
      <c r="K5" s="106"/>
      <c r="L5" s="107" t="s">
        <v>11</v>
      </c>
      <c r="M5" s="107" t="s">
        <v>12</v>
      </c>
      <c r="N5" s="110" t="s">
        <v>20</v>
      </c>
      <c r="O5" s="107" t="s">
        <v>16</v>
      </c>
      <c r="P5" s="107" t="s">
        <v>17</v>
      </c>
      <c r="Q5" s="107" t="s">
        <v>18</v>
      </c>
      <c r="R5" s="107" t="s">
        <v>11</v>
      </c>
      <c r="S5" s="107" t="s">
        <v>12</v>
      </c>
      <c r="T5" s="110" t="s">
        <v>20</v>
      </c>
      <c r="U5" s="107" t="s">
        <v>16</v>
      </c>
      <c r="V5" s="107" t="s">
        <v>17</v>
      </c>
      <c r="W5" s="107" t="s">
        <v>18</v>
      </c>
      <c r="X5" s="86" t="s">
        <v>11</v>
      </c>
      <c r="Y5" s="90" t="s">
        <v>12</v>
      </c>
      <c r="Z5" s="91" t="s">
        <v>20</v>
      </c>
      <c r="AA5" s="86" t="s">
        <v>18</v>
      </c>
      <c r="AB5" s="86" t="s">
        <v>11</v>
      </c>
      <c r="AC5" s="86" t="s">
        <v>12</v>
      </c>
      <c r="AD5" s="91" t="s">
        <v>20</v>
      </c>
      <c r="AE5" s="86" t="s">
        <v>16</v>
      </c>
      <c r="AF5" s="86" t="s">
        <v>17</v>
      </c>
      <c r="AG5" s="86" t="s">
        <v>18</v>
      </c>
      <c r="AH5" s="28" t="s">
        <v>2</v>
      </c>
      <c r="AI5" s="28" t="s">
        <v>2</v>
      </c>
      <c r="AJ5" s="28" t="s">
        <v>2</v>
      </c>
      <c r="AK5" s="121"/>
      <c r="AL5" s="82"/>
      <c r="AM5" s="82"/>
      <c r="AN5" s="7"/>
    </row>
    <row r="6" spans="2:40" ht="15" customHeight="1" thickBot="1" x14ac:dyDescent="0.25">
      <c r="B6" s="7"/>
      <c r="C6" s="82"/>
      <c r="D6" s="82"/>
      <c r="E6" s="132"/>
      <c r="F6" s="124"/>
      <c r="G6" s="138"/>
      <c r="H6" s="90"/>
      <c r="I6" s="24" t="s">
        <v>23</v>
      </c>
      <c r="J6" s="86" t="s">
        <v>12</v>
      </c>
      <c r="K6" s="88" t="s">
        <v>15</v>
      </c>
      <c r="L6" s="108"/>
      <c r="M6" s="109"/>
      <c r="N6" s="111"/>
      <c r="O6" s="113"/>
      <c r="P6" s="113"/>
      <c r="Q6" s="113"/>
      <c r="R6" s="108"/>
      <c r="S6" s="109"/>
      <c r="T6" s="111"/>
      <c r="U6" s="113"/>
      <c r="V6" s="113"/>
      <c r="W6" s="113"/>
      <c r="X6" s="87"/>
      <c r="Y6" s="90"/>
      <c r="Z6" s="122"/>
      <c r="AA6" s="124"/>
      <c r="AB6" s="87"/>
      <c r="AC6" s="90"/>
      <c r="AD6" s="92"/>
      <c r="AE6" s="87"/>
      <c r="AF6" s="87"/>
      <c r="AG6" s="87"/>
      <c r="AH6" s="29" t="s">
        <v>16</v>
      </c>
      <c r="AI6" s="29" t="s">
        <v>17</v>
      </c>
      <c r="AJ6" s="29" t="s">
        <v>18</v>
      </c>
      <c r="AK6" s="121"/>
      <c r="AL6" s="82"/>
      <c r="AM6" s="82"/>
      <c r="AN6" s="7"/>
    </row>
    <row r="7" spans="2:40" ht="16.5" thickBot="1" x14ac:dyDescent="0.25">
      <c r="B7" s="7"/>
      <c r="C7" s="82"/>
      <c r="D7" s="82"/>
      <c r="E7" s="132"/>
      <c r="F7" s="42" t="s">
        <v>3</v>
      </c>
      <c r="G7" s="138"/>
      <c r="H7" s="90"/>
      <c r="I7" s="42" t="s">
        <v>3</v>
      </c>
      <c r="J7" s="90"/>
      <c r="K7" s="125"/>
      <c r="L7" s="47" t="s">
        <v>3</v>
      </c>
      <c r="M7" s="109"/>
      <c r="N7" s="111"/>
      <c r="O7" s="45" t="s">
        <v>7</v>
      </c>
      <c r="P7" s="47" t="s">
        <v>7</v>
      </c>
      <c r="Q7" s="47" t="s">
        <v>7</v>
      </c>
      <c r="R7" s="47" t="s">
        <v>3</v>
      </c>
      <c r="S7" s="109"/>
      <c r="T7" s="111"/>
      <c r="U7" s="46" t="s">
        <v>7</v>
      </c>
      <c r="V7" s="45" t="s">
        <v>7</v>
      </c>
      <c r="W7" s="45" t="s">
        <v>7</v>
      </c>
      <c r="X7" s="48" t="s">
        <v>3</v>
      </c>
      <c r="Y7" s="90"/>
      <c r="Z7" s="122"/>
      <c r="AA7" s="44" t="s">
        <v>7</v>
      </c>
      <c r="AB7" s="48" t="s">
        <v>3</v>
      </c>
      <c r="AC7" s="90"/>
      <c r="AD7" s="92"/>
      <c r="AE7" s="44" t="s">
        <v>7</v>
      </c>
      <c r="AF7" s="44" t="s">
        <v>7</v>
      </c>
      <c r="AG7" s="44" t="s">
        <v>7</v>
      </c>
      <c r="AH7" s="44" t="s">
        <v>7</v>
      </c>
      <c r="AI7" s="44" t="s">
        <v>7</v>
      </c>
      <c r="AJ7" s="44" t="s">
        <v>7</v>
      </c>
      <c r="AK7" s="43" t="s">
        <v>30</v>
      </c>
      <c r="AL7" s="28" t="s">
        <v>7</v>
      </c>
      <c r="AM7" s="28" t="s">
        <v>7</v>
      </c>
      <c r="AN7" s="7"/>
    </row>
    <row r="8" spans="2:40" ht="16.5" thickBot="1" x14ac:dyDescent="0.3">
      <c r="B8" s="7"/>
      <c r="C8" s="126" t="s">
        <v>32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8"/>
      <c r="AN8" s="7"/>
    </row>
    <row r="9" spans="2:40" ht="15" customHeight="1" x14ac:dyDescent="0.2">
      <c r="B9" s="7"/>
      <c r="C9" s="61">
        <v>137.29300000000001</v>
      </c>
      <c r="D9" s="61">
        <v>137.57</v>
      </c>
      <c r="E9" s="19" t="s">
        <v>39</v>
      </c>
      <c r="F9" s="18">
        <f>((D9-C9)*5280)</f>
        <v>1463</v>
      </c>
      <c r="G9" s="18"/>
      <c r="H9" s="18">
        <f t="shared" ref="H9:H34" si="0">F9/100*G9</f>
        <v>0</v>
      </c>
      <c r="I9" s="2">
        <v>54</v>
      </c>
      <c r="J9" s="2">
        <f>ROUND((F9*I9)/9,0)</f>
        <v>8778</v>
      </c>
      <c r="K9" s="18">
        <f>ROUND(J9*0.17,0)</f>
        <v>1492</v>
      </c>
      <c r="L9" s="18"/>
      <c r="M9" s="18">
        <f t="shared" ref="M9:M34" si="1">F9*L9/9</f>
        <v>0</v>
      </c>
      <c r="N9" s="18"/>
      <c r="O9" s="18">
        <f t="shared" ref="O9:O34" si="2">M9*N9/2000</f>
        <v>0</v>
      </c>
      <c r="P9" s="18">
        <f t="shared" ref="P9:P34" si="3">M9*N9/2000</f>
        <v>0</v>
      </c>
      <c r="Q9" s="18">
        <f t="shared" ref="Q9:Q34" si="4">M9*N9/2000</f>
        <v>0</v>
      </c>
      <c r="R9" s="18"/>
      <c r="S9" s="18">
        <f t="shared" ref="S9:S34" si="5">F9*R9/9</f>
        <v>0</v>
      </c>
      <c r="T9" s="18"/>
      <c r="U9" s="18">
        <f t="shared" ref="U9:U34" si="6">S9*T9/2000</f>
        <v>0</v>
      </c>
      <c r="V9" s="18">
        <f t="shared" ref="V9:V34" si="7">S9*T9/2000</f>
        <v>0</v>
      </c>
      <c r="W9" s="18">
        <f t="shared" ref="W9:W34" si="8">S9*T9/2000</f>
        <v>0</v>
      </c>
      <c r="X9" s="18">
        <f t="shared" ref="X9:X34" si="9">I9</f>
        <v>54</v>
      </c>
      <c r="Y9" s="18">
        <f>F9*X9/9</f>
        <v>8778</v>
      </c>
      <c r="Z9" s="18">
        <v>220</v>
      </c>
      <c r="AA9" s="18">
        <f t="shared" ref="AA9:AA34" si="10">(Y9*Z9/2000)</f>
        <v>966</v>
      </c>
      <c r="AB9" s="18">
        <v>58</v>
      </c>
      <c r="AC9" s="18">
        <f t="shared" ref="AC9:AC34" si="11">F9*AB9/9</f>
        <v>9428</v>
      </c>
      <c r="AD9" s="18"/>
      <c r="AE9" s="18">
        <f t="shared" ref="AE9:AE34" si="12">AC9*AD9/2000</f>
        <v>0</v>
      </c>
      <c r="AF9" s="18">
        <f t="shared" ref="AF9:AF34" si="13">AC9*AD9/2000</f>
        <v>0</v>
      </c>
      <c r="AG9" s="18">
        <f t="shared" ref="AG9:AG34" si="14">AC9*AD9/2000</f>
        <v>0</v>
      </c>
      <c r="AH9" s="18" t="e">
        <f>#REF!+AE9</f>
        <v>#REF!</v>
      </c>
      <c r="AI9" s="18" t="e">
        <f>#REF!+AF9</f>
        <v>#REF!</v>
      </c>
      <c r="AJ9" s="18">
        <f t="shared" ref="AJ9:AJ35" si="15">AA9+AG9</f>
        <v>966</v>
      </c>
      <c r="AK9" s="17">
        <f>Y9</f>
        <v>8778</v>
      </c>
      <c r="AL9" s="17"/>
      <c r="AM9" s="17">
        <f>2.5*F9/100</f>
        <v>37</v>
      </c>
      <c r="AN9" s="7"/>
    </row>
    <row r="10" spans="2:40" ht="15" customHeight="1" x14ac:dyDescent="0.2">
      <c r="B10" s="7"/>
      <c r="C10" s="61">
        <v>137.57</v>
      </c>
      <c r="D10" s="61">
        <v>137.68799999999999</v>
      </c>
      <c r="E10" s="19" t="s">
        <v>52</v>
      </c>
      <c r="F10" s="18">
        <f t="shared" ref="F10:F34" si="16">((D10-C10)*5280)</f>
        <v>623</v>
      </c>
      <c r="G10" s="18"/>
      <c r="H10" s="18">
        <f t="shared" si="0"/>
        <v>0</v>
      </c>
      <c r="I10" s="2">
        <v>55</v>
      </c>
      <c r="J10" s="2">
        <f t="shared" ref="J10:J34" si="17">ROUND((F10*I10)/9,0)</f>
        <v>3807</v>
      </c>
      <c r="K10" s="18">
        <f t="shared" ref="K10:K46" si="18">ROUND(J10*0.17,0)</f>
        <v>647</v>
      </c>
      <c r="L10" s="18"/>
      <c r="M10" s="18">
        <f t="shared" si="1"/>
        <v>0</v>
      </c>
      <c r="N10" s="18"/>
      <c r="O10" s="18">
        <f t="shared" si="2"/>
        <v>0</v>
      </c>
      <c r="P10" s="18">
        <f t="shared" si="3"/>
        <v>0</v>
      </c>
      <c r="Q10" s="18">
        <f t="shared" si="4"/>
        <v>0</v>
      </c>
      <c r="R10" s="18"/>
      <c r="S10" s="18">
        <f t="shared" si="5"/>
        <v>0</v>
      </c>
      <c r="T10" s="18"/>
      <c r="U10" s="18">
        <f t="shared" si="6"/>
        <v>0</v>
      </c>
      <c r="V10" s="18">
        <f t="shared" si="7"/>
        <v>0</v>
      </c>
      <c r="W10" s="18">
        <f t="shared" si="8"/>
        <v>0</v>
      </c>
      <c r="X10" s="18">
        <f t="shared" si="9"/>
        <v>55</v>
      </c>
      <c r="Y10" s="18">
        <f>F10*X10/9</f>
        <v>3807</v>
      </c>
      <c r="Z10" s="18">
        <v>220</v>
      </c>
      <c r="AA10" s="18">
        <f t="shared" si="10"/>
        <v>419</v>
      </c>
      <c r="AB10" s="18">
        <v>58</v>
      </c>
      <c r="AC10" s="18">
        <f t="shared" si="11"/>
        <v>4015</v>
      </c>
      <c r="AD10" s="18"/>
      <c r="AE10" s="18">
        <f t="shared" si="12"/>
        <v>0</v>
      </c>
      <c r="AF10" s="18">
        <f t="shared" si="13"/>
        <v>0</v>
      </c>
      <c r="AG10" s="18">
        <f t="shared" si="14"/>
        <v>0</v>
      </c>
      <c r="AH10" s="18" t="e">
        <f>#REF!+AE10</f>
        <v>#REF!</v>
      </c>
      <c r="AI10" s="18" t="e">
        <f>#REF!+AF10</f>
        <v>#REF!</v>
      </c>
      <c r="AJ10" s="18">
        <f t="shared" si="15"/>
        <v>419</v>
      </c>
      <c r="AK10" s="17">
        <f t="shared" ref="AK10:AK35" si="19">Y10</f>
        <v>3807</v>
      </c>
      <c r="AL10" s="17"/>
      <c r="AM10" s="17">
        <f t="shared" ref="AM10:AM33" si="20">2.5*F10/100</f>
        <v>16</v>
      </c>
      <c r="AN10" s="7"/>
    </row>
    <row r="11" spans="2:40" ht="15" customHeight="1" x14ac:dyDescent="0.2">
      <c r="B11" s="7"/>
      <c r="C11" s="61">
        <v>137.68799999999999</v>
      </c>
      <c r="D11" s="61">
        <v>138.125</v>
      </c>
      <c r="E11" s="19" t="s">
        <v>53</v>
      </c>
      <c r="F11" s="18">
        <f t="shared" si="16"/>
        <v>2307</v>
      </c>
      <c r="G11" s="18"/>
      <c r="H11" s="18">
        <f t="shared" si="0"/>
        <v>0</v>
      </c>
      <c r="I11" s="2">
        <v>39</v>
      </c>
      <c r="J11" s="2">
        <f t="shared" si="17"/>
        <v>9997</v>
      </c>
      <c r="K11" s="18">
        <f t="shared" si="18"/>
        <v>1699</v>
      </c>
      <c r="L11" s="18">
        <v>0</v>
      </c>
      <c r="M11" s="18">
        <f t="shared" si="1"/>
        <v>0</v>
      </c>
      <c r="N11" s="18"/>
      <c r="O11" s="18">
        <f t="shared" si="2"/>
        <v>0</v>
      </c>
      <c r="P11" s="18">
        <f t="shared" si="3"/>
        <v>0</v>
      </c>
      <c r="Q11" s="18">
        <f t="shared" si="4"/>
        <v>0</v>
      </c>
      <c r="R11" s="18">
        <v>0</v>
      </c>
      <c r="S11" s="18">
        <f t="shared" si="5"/>
        <v>0</v>
      </c>
      <c r="T11" s="18"/>
      <c r="U11" s="18">
        <f t="shared" si="6"/>
        <v>0</v>
      </c>
      <c r="V11" s="18">
        <f t="shared" si="7"/>
        <v>0</v>
      </c>
      <c r="W11" s="18">
        <f t="shared" si="8"/>
        <v>0</v>
      </c>
      <c r="X11" s="18">
        <f t="shared" si="9"/>
        <v>39</v>
      </c>
      <c r="Y11" s="18">
        <f>F11*X11/9</f>
        <v>9997</v>
      </c>
      <c r="Z11" s="18">
        <v>220</v>
      </c>
      <c r="AA11" s="18">
        <f t="shared" si="10"/>
        <v>1100</v>
      </c>
      <c r="AB11" s="18">
        <v>48</v>
      </c>
      <c r="AC11" s="18">
        <f t="shared" si="11"/>
        <v>12304</v>
      </c>
      <c r="AD11" s="18"/>
      <c r="AE11" s="18">
        <f t="shared" si="12"/>
        <v>0</v>
      </c>
      <c r="AF11" s="18">
        <f t="shared" si="13"/>
        <v>0</v>
      </c>
      <c r="AG11" s="18">
        <f t="shared" si="14"/>
        <v>0</v>
      </c>
      <c r="AH11" s="18" t="e">
        <f>#REF!+AE11</f>
        <v>#REF!</v>
      </c>
      <c r="AI11" s="18" t="e">
        <f>#REF!+AF11</f>
        <v>#REF!</v>
      </c>
      <c r="AJ11" s="18">
        <f t="shared" si="15"/>
        <v>1100</v>
      </c>
      <c r="AK11" s="17">
        <f t="shared" si="19"/>
        <v>9997</v>
      </c>
      <c r="AL11" s="17"/>
      <c r="AM11" s="17">
        <f>(2.5*F11/100)*2</f>
        <v>115</v>
      </c>
      <c r="AN11" s="7"/>
    </row>
    <row r="12" spans="2:40" ht="15" customHeight="1" x14ac:dyDescent="0.2">
      <c r="B12" s="7"/>
      <c r="C12" s="61">
        <v>138.125</v>
      </c>
      <c r="D12" s="61">
        <v>138.21100000000001</v>
      </c>
      <c r="E12" s="19" t="s">
        <v>52</v>
      </c>
      <c r="F12" s="18">
        <f t="shared" si="16"/>
        <v>454</v>
      </c>
      <c r="G12" s="18"/>
      <c r="H12" s="18">
        <f t="shared" si="0"/>
        <v>0</v>
      </c>
      <c r="I12" s="2">
        <v>55</v>
      </c>
      <c r="J12" s="2">
        <f t="shared" si="17"/>
        <v>2774</v>
      </c>
      <c r="K12" s="18">
        <f t="shared" si="18"/>
        <v>472</v>
      </c>
      <c r="L12" s="18">
        <v>0</v>
      </c>
      <c r="M12" s="18">
        <f t="shared" si="1"/>
        <v>0</v>
      </c>
      <c r="N12" s="18"/>
      <c r="O12" s="18">
        <f t="shared" si="2"/>
        <v>0</v>
      </c>
      <c r="P12" s="18">
        <f t="shared" si="3"/>
        <v>0</v>
      </c>
      <c r="Q12" s="18">
        <f t="shared" si="4"/>
        <v>0</v>
      </c>
      <c r="R12" s="18">
        <v>0</v>
      </c>
      <c r="S12" s="18">
        <f t="shared" si="5"/>
        <v>0</v>
      </c>
      <c r="T12" s="18"/>
      <c r="U12" s="18">
        <f t="shared" si="6"/>
        <v>0</v>
      </c>
      <c r="V12" s="18">
        <f t="shared" si="7"/>
        <v>0</v>
      </c>
      <c r="W12" s="18">
        <f t="shared" si="8"/>
        <v>0</v>
      </c>
      <c r="X12" s="18">
        <f t="shared" si="9"/>
        <v>55</v>
      </c>
      <c r="Y12" s="18">
        <f>F12*X12/9</f>
        <v>2774</v>
      </c>
      <c r="Z12" s="18">
        <v>220</v>
      </c>
      <c r="AA12" s="18">
        <f t="shared" si="10"/>
        <v>305</v>
      </c>
      <c r="AB12" s="18">
        <v>48</v>
      </c>
      <c r="AC12" s="18">
        <f t="shared" si="11"/>
        <v>2421</v>
      </c>
      <c r="AD12" s="18"/>
      <c r="AE12" s="18">
        <f t="shared" si="12"/>
        <v>0</v>
      </c>
      <c r="AF12" s="18">
        <f t="shared" si="13"/>
        <v>0</v>
      </c>
      <c r="AG12" s="18">
        <f t="shared" si="14"/>
        <v>0</v>
      </c>
      <c r="AH12" s="18" t="e">
        <f>#REF!+AE12</f>
        <v>#REF!</v>
      </c>
      <c r="AI12" s="18" t="e">
        <f>#REF!+AF12</f>
        <v>#REF!</v>
      </c>
      <c r="AJ12" s="18">
        <f t="shared" si="15"/>
        <v>305</v>
      </c>
      <c r="AK12" s="17">
        <f t="shared" si="19"/>
        <v>2774</v>
      </c>
      <c r="AL12" s="17"/>
      <c r="AM12" s="17">
        <f t="shared" si="20"/>
        <v>11</v>
      </c>
      <c r="AN12" s="7"/>
    </row>
    <row r="13" spans="2:40" ht="15" customHeight="1" x14ac:dyDescent="0.2">
      <c r="B13" s="7"/>
      <c r="C13" s="61">
        <v>138.41900000000001</v>
      </c>
      <c r="D13" s="61">
        <v>138.67599999999999</v>
      </c>
      <c r="E13" s="19" t="s">
        <v>52</v>
      </c>
      <c r="F13" s="18">
        <f t="shared" si="16"/>
        <v>1357</v>
      </c>
      <c r="G13" s="18"/>
      <c r="H13" s="18">
        <f t="shared" si="0"/>
        <v>0</v>
      </c>
      <c r="I13" s="2">
        <v>55</v>
      </c>
      <c r="J13" s="2">
        <f t="shared" si="17"/>
        <v>8293</v>
      </c>
      <c r="K13" s="18">
        <f t="shared" si="18"/>
        <v>1410</v>
      </c>
      <c r="L13" s="18">
        <v>0</v>
      </c>
      <c r="M13" s="18">
        <f t="shared" si="1"/>
        <v>0</v>
      </c>
      <c r="N13" s="18"/>
      <c r="O13" s="18">
        <f t="shared" si="2"/>
        <v>0</v>
      </c>
      <c r="P13" s="18">
        <f t="shared" si="3"/>
        <v>0</v>
      </c>
      <c r="Q13" s="18">
        <f t="shared" si="4"/>
        <v>0</v>
      </c>
      <c r="R13" s="18">
        <v>0</v>
      </c>
      <c r="S13" s="18">
        <f t="shared" si="5"/>
        <v>0</v>
      </c>
      <c r="T13" s="18"/>
      <c r="U13" s="18">
        <f t="shared" si="6"/>
        <v>0</v>
      </c>
      <c r="V13" s="18">
        <f t="shared" si="7"/>
        <v>0</v>
      </c>
      <c r="W13" s="18">
        <f t="shared" si="8"/>
        <v>0</v>
      </c>
      <c r="X13" s="18">
        <f t="shared" si="9"/>
        <v>55</v>
      </c>
      <c r="Y13" s="18">
        <f t="shared" ref="Y13:Y34" si="21">F13*X13/9</f>
        <v>8293</v>
      </c>
      <c r="Z13" s="18">
        <v>220</v>
      </c>
      <c r="AA13" s="18">
        <f t="shared" si="10"/>
        <v>912</v>
      </c>
      <c r="AB13" s="18">
        <v>58</v>
      </c>
      <c r="AC13" s="18">
        <f t="shared" si="11"/>
        <v>8745</v>
      </c>
      <c r="AD13" s="18"/>
      <c r="AE13" s="18">
        <f t="shared" si="12"/>
        <v>0</v>
      </c>
      <c r="AF13" s="18">
        <f t="shared" si="13"/>
        <v>0</v>
      </c>
      <c r="AG13" s="18">
        <f t="shared" si="14"/>
        <v>0</v>
      </c>
      <c r="AH13" s="18" t="e">
        <f>#REF!+AE13</f>
        <v>#REF!</v>
      </c>
      <c r="AI13" s="18" t="e">
        <f>#REF!+AF13</f>
        <v>#REF!</v>
      </c>
      <c r="AJ13" s="18">
        <f t="shared" si="15"/>
        <v>912</v>
      </c>
      <c r="AK13" s="17">
        <f t="shared" si="19"/>
        <v>8293</v>
      </c>
      <c r="AL13" s="17"/>
      <c r="AM13" s="17">
        <f t="shared" si="20"/>
        <v>34</v>
      </c>
      <c r="AN13" s="7"/>
    </row>
    <row r="14" spans="2:40" ht="15" customHeight="1" x14ac:dyDescent="0.2">
      <c r="B14" s="7"/>
      <c r="C14" s="51">
        <v>138.67599999999999</v>
      </c>
      <c r="D14" s="51">
        <v>138.81399999999999</v>
      </c>
      <c r="E14" s="19" t="s">
        <v>39</v>
      </c>
      <c r="F14" s="18">
        <f t="shared" si="16"/>
        <v>729</v>
      </c>
      <c r="G14" s="18"/>
      <c r="H14" s="18">
        <f t="shared" si="0"/>
        <v>0</v>
      </c>
      <c r="I14" s="2">
        <v>54</v>
      </c>
      <c r="J14" s="2">
        <f t="shared" si="17"/>
        <v>4374</v>
      </c>
      <c r="K14" s="18">
        <f t="shared" si="18"/>
        <v>744</v>
      </c>
      <c r="L14" s="18">
        <v>0</v>
      </c>
      <c r="M14" s="18">
        <f t="shared" si="1"/>
        <v>0</v>
      </c>
      <c r="N14" s="18"/>
      <c r="O14" s="18">
        <f t="shared" si="2"/>
        <v>0</v>
      </c>
      <c r="P14" s="18">
        <f t="shared" si="3"/>
        <v>0</v>
      </c>
      <c r="Q14" s="18">
        <f t="shared" si="4"/>
        <v>0</v>
      </c>
      <c r="R14" s="18">
        <v>0</v>
      </c>
      <c r="S14" s="18">
        <f t="shared" si="5"/>
        <v>0</v>
      </c>
      <c r="T14" s="18"/>
      <c r="U14" s="18">
        <f t="shared" si="6"/>
        <v>0</v>
      </c>
      <c r="V14" s="18">
        <f t="shared" si="7"/>
        <v>0</v>
      </c>
      <c r="W14" s="18">
        <f t="shared" si="8"/>
        <v>0</v>
      </c>
      <c r="X14" s="18">
        <f t="shared" si="9"/>
        <v>54</v>
      </c>
      <c r="Y14" s="18">
        <f t="shared" si="21"/>
        <v>4374</v>
      </c>
      <c r="Z14" s="18">
        <v>220</v>
      </c>
      <c r="AA14" s="18">
        <f t="shared" si="10"/>
        <v>481</v>
      </c>
      <c r="AB14" s="18">
        <v>48</v>
      </c>
      <c r="AC14" s="18">
        <f t="shared" si="11"/>
        <v>3888</v>
      </c>
      <c r="AD14" s="18"/>
      <c r="AE14" s="18">
        <f t="shared" si="12"/>
        <v>0</v>
      </c>
      <c r="AF14" s="18">
        <f t="shared" si="13"/>
        <v>0</v>
      </c>
      <c r="AG14" s="18">
        <f t="shared" si="14"/>
        <v>0</v>
      </c>
      <c r="AH14" s="18" t="e">
        <f>#REF!+AE14</f>
        <v>#REF!</v>
      </c>
      <c r="AI14" s="18" t="e">
        <f>#REF!+AF14</f>
        <v>#REF!</v>
      </c>
      <c r="AJ14" s="18">
        <f t="shared" si="15"/>
        <v>481</v>
      </c>
      <c r="AK14" s="17">
        <f t="shared" si="19"/>
        <v>4374</v>
      </c>
      <c r="AL14" s="17"/>
      <c r="AM14" s="17">
        <f t="shared" si="20"/>
        <v>18</v>
      </c>
      <c r="AN14" s="7"/>
    </row>
    <row r="15" spans="2:40" ht="15" customHeight="1" x14ac:dyDescent="0.2">
      <c r="B15" s="7"/>
      <c r="C15" s="51">
        <v>138.846</v>
      </c>
      <c r="D15" s="51">
        <v>138.88399999999999</v>
      </c>
      <c r="E15" s="19" t="s">
        <v>39</v>
      </c>
      <c r="F15" s="18">
        <f t="shared" si="16"/>
        <v>201</v>
      </c>
      <c r="G15" s="18"/>
      <c r="H15" s="18">
        <f t="shared" si="0"/>
        <v>0</v>
      </c>
      <c r="I15" s="2">
        <v>54</v>
      </c>
      <c r="J15" s="2">
        <f t="shared" si="17"/>
        <v>1206</v>
      </c>
      <c r="K15" s="18">
        <f t="shared" si="18"/>
        <v>205</v>
      </c>
      <c r="L15" s="18">
        <v>0</v>
      </c>
      <c r="M15" s="18">
        <f t="shared" si="1"/>
        <v>0</v>
      </c>
      <c r="N15" s="18"/>
      <c r="O15" s="18">
        <f t="shared" si="2"/>
        <v>0</v>
      </c>
      <c r="P15" s="18">
        <f t="shared" si="3"/>
        <v>0</v>
      </c>
      <c r="Q15" s="18">
        <f t="shared" si="4"/>
        <v>0</v>
      </c>
      <c r="R15" s="18">
        <v>0</v>
      </c>
      <c r="S15" s="18">
        <f t="shared" si="5"/>
        <v>0</v>
      </c>
      <c r="T15" s="18"/>
      <c r="U15" s="18">
        <f t="shared" si="6"/>
        <v>0</v>
      </c>
      <c r="V15" s="18">
        <f t="shared" si="7"/>
        <v>0</v>
      </c>
      <c r="W15" s="18">
        <f t="shared" si="8"/>
        <v>0</v>
      </c>
      <c r="X15" s="18">
        <f t="shared" si="9"/>
        <v>54</v>
      </c>
      <c r="Y15" s="18">
        <f t="shared" si="21"/>
        <v>1206</v>
      </c>
      <c r="Z15" s="18">
        <v>220</v>
      </c>
      <c r="AA15" s="18">
        <f t="shared" si="10"/>
        <v>133</v>
      </c>
      <c r="AB15" s="18">
        <v>58</v>
      </c>
      <c r="AC15" s="18">
        <f t="shared" si="11"/>
        <v>1295</v>
      </c>
      <c r="AD15" s="18"/>
      <c r="AE15" s="18">
        <f t="shared" si="12"/>
        <v>0</v>
      </c>
      <c r="AF15" s="18">
        <f t="shared" si="13"/>
        <v>0</v>
      </c>
      <c r="AG15" s="18">
        <f t="shared" si="14"/>
        <v>0</v>
      </c>
      <c r="AH15" s="18" t="e">
        <f>#REF!+AE15</f>
        <v>#REF!</v>
      </c>
      <c r="AI15" s="18" t="e">
        <f>#REF!+AF15</f>
        <v>#REF!</v>
      </c>
      <c r="AJ15" s="18">
        <f t="shared" si="15"/>
        <v>133</v>
      </c>
      <c r="AK15" s="17">
        <f t="shared" si="19"/>
        <v>1206</v>
      </c>
      <c r="AL15" s="17"/>
      <c r="AM15" s="17">
        <f t="shared" si="20"/>
        <v>5</v>
      </c>
      <c r="AN15" s="7"/>
    </row>
    <row r="16" spans="2:40" ht="15" customHeight="1" x14ac:dyDescent="0.2">
      <c r="B16" s="7"/>
      <c r="C16" s="51">
        <v>138.88399999999999</v>
      </c>
      <c r="D16" s="51">
        <v>139.09299999999999</v>
      </c>
      <c r="E16" s="19" t="s">
        <v>52</v>
      </c>
      <c r="F16" s="18">
        <f t="shared" si="16"/>
        <v>1104</v>
      </c>
      <c r="G16" s="18"/>
      <c r="H16" s="18">
        <f t="shared" si="0"/>
        <v>0</v>
      </c>
      <c r="I16" s="2">
        <v>55</v>
      </c>
      <c r="J16" s="2">
        <f t="shared" si="17"/>
        <v>6747</v>
      </c>
      <c r="K16" s="18">
        <f t="shared" si="18"/>
        <v>1147</v>
      </c>
      <c r="L16" s="18">
        <v>0</v>
      </c>
      <c r="M16" s="18">
        <f t="shared" si="1"/>
        <v>0</v>
      </c>
      <c r="N16" s="18"/>
      <c r="O16" s="18">
        <f t="shared" si="2"/>
        <v>0</v>
      </c>
      <c r="P16" s="18">
        <f t="shared" si="3"/>
        <v>0</v>
      </c>
      <c r="Q16" s="18">
        <f t="shared" si="4"/>
        <v>0</v>
      </c>
      <c r="R16" s="18">
        <v>0</v>
      </c>
      <c r="S16" s="18">
        <f t="shared" si="5"/>
        <v>0</v>
      </c>
      <c r="T16" s="18"/>
      <c r="U16" s="18">
        <f t="shared" si="6"/>
        <v>0</v>
      </c>
      <c r="V16" s="18">
        <f t="shared" si="7"/>
        <v>0</v>
      </c>
      <c r="W16" s="18">
        <f t="shared" si="8"/>
        <v>0</v>
      </c>
      <c r="X16" s="18">
        <f t="shared" si="9"/>
        <v>55</v>
      </c>
      <c r="Y16" s="18">
        <f t="shared" si="21"/>
        <v>6747</v>
      </c>
      <c r="Z16" s="18">
        <v>220</v>
      </c>
      <c r="AA16" s="18">
        <f t="shared" si="10"/>
        <v>742</v>
      </c>
      <c r="AB16" s="18">
        <v>48</v>
      </c>
      <c r="AC16" s="18">
        <f t="shared" si="11"/>
        <v>5888</v>
      </c>
      <c r="AD16" s="18"/>
      <c r="AE16" s="18">
        <f t="shared" si="12"/>
        <v>0</v>
      </c>
      <c r="AF16" s="18">
        <f t="shared" si="13"/>
        <v>0</v>
      </c>
      <c r="AG16" s="18">
        <f t="shared" si="14"/>
        <v>0</v>
      </c>
      <c r="AH16" s="18" t="e">
        <f>#REF!+AE16</f>
        <v>#REF!</v>
      </c>
      <c r="AI16" s="18" t="e">
        <f>#REF!+AF16</f>
        <v>#REF!</v>
      </c>
      <c r="AJ16" s="18">
        <f t="shared" si="15"/>
        <v>742</v>
      </c>
      <c r="AK16" s="17">
        <f t="shared" si="19"/>
        <v>6747</v>
      </c>
      <c r="AL16" s="17"/>
      <c r="AM16" s="17">
        <f t="shared" si="20"/>
        <v>28</v>
      </c>
      <c r="AN16" s="7"/>
    </row>
    <row r="17" spans="2:40" ht="15" customHeight="1" x14ac:dyDescent="0.2">
      <c r="B17" s="7"/>
      <c r="C17" s="51">
        <v>139.09299999999999</v>
      </c>
      <c r="D17" s="51">
        <v>139.22800000000001</v>
      </c>
      <c r="E17" s="19" t="s">
        <v>51</v>
      </c>
      <c r="F17" s="18">
        <f t="shared" si="16"/>
        <v>713</v>
      </c>
      <c r="G17" s="18"/>
      <c r="H17" s="18">
        <f t="shared" si="0"/>
        <v>0</v>
      </c>
      <c r="I17" s="2">
        <v>53</v>
      </c>
      <c r="J17" s="2">
        <f t="shared" si="17"/>
        <v>4199</v>
      </c>
      <c r="K17" s="18">
        <f t="shared" si="18"/>
        <v>714</v>
      </c>
      <c r="L17" s="18">
        <v>0</v>
      </c>
      <c r="M17" s="18">
        <f t="shared" si="1"/>
        <v>0</v>
      </c>
      <c r="N17" s="18"/>
      <c r="O17" s="18">
        <f t="shared" si="2"/>
        <v>0</v>
      </c>
      <c r="P17" s="18">
        <f t="shared" si="3"/>
        <v>0</v>
      </c>
      <c r="Q17" s="18">
        <f t="shared" si="4"/>
        <v>0</v>
      </c>
      <c r="R17" s="18">
        <v>0</v>
      </c>
      <c r="S17" s="18">
        <f t="shared" si="5"/>
        <v>0</v>
      </c>
      <c r="T17" s="18"/>
      <c r="U17" s="18">
        <f t="shared" si="6"/>
        <v>0</v>
      </c>
      <c r="V17" s="18">
        <f t="shared" si="7"/>
        <v>0</v>
      </c>
      <c r="W17" s="18">
        <f t="shared" si="8"/>
        <v>0</v>
      </c>
      <c r="X17" s="18">
        <f t="shared" si="9"/>
        <v>53</v>
      </c>
      <c r="Y17" s="18">
        <f t="shared" si="21"/>
        <v>4199</v>
      </c>
      <c r="Z17" s="18">
        <v>220</v>
      </c>
      <c r="AA17" s="18">
        <f t="shared" si="10"/>
        <v>462</v>
      </c>
      <c r="AB17" s="18">
        <v>58</v>
      </c>
      <c r="AC17" s="18">
        <f t="shared" si="11"/>
        <v>4595</v>
      </c>
      <c r="AD17" s="18"/>
      <c r="AE17" s="18">
        <f t="shared" si="12"/>
        <v>0</v>
      </c>
      <c r="AF17" s="18">
        <f t="shared" si="13"/>
        <v>0</v>
      </c>
      <c r="AG17" s="18">
        <f t="shared" si="14"/>
        <v>0</v>
      </c>
      <c r="AH17" s="18" t="e">
        <f>#REF!+AE17</f>
        <v>#REF!</v>
      </c>
      <c r="AI17" s="18" t="e">
        <f>#REF!+AF17</f>
        <v>#REF!</v>
      </c>
      <c r="AJ17" s="18">
        <f t="shared" si="15"/>
        <v>462</v>
      </c>
      <c r="AK17" s="17">
        <f t="shared" si="19"/>
        <v>4199</v>
      </c>
      <c r="AL17" s="17"/>
      <c r="AM17" s="17"/>
      <c r="AN17" s="7"/>
    </row>
    <row r="18" spans="2:40" ht="15" customHeight="1" x14ac:dyDescent="0.2">
      <c r="B18" s="7"/>
      <c r="C18" s="51">
        <v>139.22800000000001</v>
      </c>
      <c r="D18" s="51">
        <v>139.38200000000001</v>
      </c>
      <c r="E18" s="19" t="s">
        <v>39</v>
      </c>
      <c r="F18" s="18">
        <f t="shared" si="16"/>
        <v>813</v>
      </c>
      <c r="G18" s="18"/>
      <c r="H18" s="18">
        <f t="shared" si="0"/>
        <v>0</v>
      </c>
      <c r="I18" s="2">
        <v>54</v>
      </c>
      <c r="J18" s="2">
        <f t="shared" si="17"/>
        <v>4878</v>
      </c>
      <c r="K18" s="18">
        <f t="shared" si="18"/>
        <v>829</v>
      </c>
      <c r="L18" s="18">
        <v>0</v>
      </c>
      <c r="M18" s="18">
        <f t="shared" si="1"/>
        <v>0</v>
      </c>
      <c r="N18" s="18"/>
      <c r="O18" s="18">
        <f t="shared" si="2"/>
        <v>0</v>
      </c>
      <c r="P18" s="18">
        <f t="shared" si="3"/>
        <v>0</v>
      </c>
      <c r="Q18" s="18">
        <f t="shared" si="4"/>
        <v>0</v>
      </c>
      <c r="R18" s="18">
        <v>0</v>
      </c>
      <c r="S18" s="18">
        <f t="shared" si="5"/>
        <v>0</v>
      </c>
      <c r="T18" s="18"/>
      <c r="U18" s="18">
        <f t="shared" si="6"/>
        <v>0</v>
      </c>
      <c r="V18" s="18">
        <f t="shared" si="7"/>
        <v>0</v>
      </c>
      <c r="W18" s="18">
        <f t="shared" si="8"/>
        <v>0</v>
      </c>
      <c r="X18" s="18">
        <f t="shared" si="9"/>
        <v>54</v>
      </c>
      <c r="Y18" s="18">
        <f t="shared" si="21"/>
        <v>4878</v>
      </c>
      <c r="Z18" s="18">
        <v>220</v>
      </c>
      <c r="AA18" s="18">
        <f t="shared" si="10"/>
        <v>537</v>
      </c>
      <c r="AB18" s="18">
        <v>58</v>
      </c>
      <c r="AC18" s="18">
        <f t="shared" si="11"/>
        <v>5239</v>
      </c>
      <c r="AD18" s="18"/>
      <c r="AE18" s="18">
        <f t="shared" si="12"/>
        <v>0</v>
      </c>
      <c r="AF18" s="18">
        <f t="shared" si="13"/>
        <v>0</v>
      </c>
      <c r="AG18" s="18">
        <f t="shared" si="14"/>
        <v>0</v>
      </c>
      <c r="AH18" s="18" t="e">
        <f>#REF!+AE18</f>
        <v>#REF!</v>
      </c>
      <c r="AI18" s="18" t="e">
        <f>#REF!+AF18</f>
        <v>#REF!</v>
      </c>
      <c r="AJ18" s="18">
        <f t="shared" si="15"/>
        <v>537</v>
      </c>
      <c r="AK18" s="17">
        <f t="shared" si="19"/>
        <v>4878</v>
      </c>
      <c r="AL18" s="17"/>
      <c r="AM18" s="17">
        <f t="shared" si="20"/>
        <v>20</v>
      </c>
      <c r="AN18" s="7"/>
    </row>
    <row r="19" spans="2:40" ht="15" customHeight="1" x14ac:dyDescent="0.2">
      <c r="B19" s="7"/>
      <c r="C19" s="51">
        <v>139.40700000000001</v>
      </c>
      <c r="D19" s="51">
        <v>139.47399999999999</v>
      </c>
      <c r="E19" s="19" t="s">
        <v>39</v>
      </c>
      <c r="F19" s="18">
        <f t="shared" si="16"/>
        <v>354</v>
      </c>
      <c r="G19" s="18"/>
      <c r="H19" s="18">
        <f t="shared" si="0"/>
        <v>0</v>
      </c>
      <c r="I19" s="2">
        <v>54</v>
      </c>
      <c r="J19" s="2">
        <f t="shared" si="17"/>
        <v>2124</v>
      </c>
      <c r="K19" s="18">
        <f t="shared" si="18"/>
        <v>361</v>
      </c>
      <c r="L19" s="18">
        <v>0</v>
      </c>
      <c r="M19" s="18">
        <f t="shared" si="1"/>
        <v>0</v>
      </c>
      <c r="N19" s="18"/>
      <c r="O19" s="18">
        <f t="shared" si="2"/>
        <v>0</v>
      </c>
      <c r="P19" s="18">
        <f t="shared" si="3"/>
        <v>0</v>
      </c>
      <c r="Q19" s="18">
        <f t="shared" si="4"/>
        <v>0</v>
      </c>
      <c r="R19" s="18">
        <v>0</v>
      </c>
      <c r="S19" s="18">
        <f t="shared" si="5"/>
        <v>0</v>
      </c>
      <c r="T19" s="18"/>
      <c r="U19" s="18">
        <f t="shared" si="6"/>
        <v>0</v>
      </c>
      <c r="V19" s="18">
        <f t="shared" si="7"/>
        <v>0</v>
      </c>
      <c r="W19" s="18">
        <f t="shared" si="8"/>
        <v>0</v>
      </c>
      <c r="X19" s="18">
        <f t="shared" si="9"/>
        <v>54</v>
      </c>
      <c r="Y19" s="18">
        <f t="shared" si="21"/>
        <v>2124</v>
      </c>
      <c r="Z19" s="18">
        <v>220</v>
      </c>
      <c r="AA19" s="18">
        <f t="shared" si="10"/>
        <v>234</v>
      </c>
      <c r="AB19" s="18">
        <v>48</v>
      </c>
      <c r="AC19" s="18">
        <f t="shared" si="11"/>
        <v>1888</v>
      </c>
      <c r="AD19" s="18"/>
      <c r="AE19" s="18">
        <f t="shared" si="12"/>
        <v>0</v>
      </c>
      <c r="AF19" s="18">
        <f t="shared" si="13"/>
        <v>0</v>
      </c>
      <c r="AG19" s="18">
        <f t="shared" si="14"/>
        <v>0</v>
      </c>
      <c r="AH19" s="18" t="e">
        <f>#REF!+AE19</f>
        <v>#REF!</v>
      </c>
      <c r="AI19" s="18" t="e">
        <f>#REF!+AF19</f>
        <v>#REF!</v>
      </c>
      <c r="AJ19" s="18">
        <f t="shared" si="15"/>
        <v>234</v>
      </c>
      <c r="AK19" s="17">
        <f t="shared" si="19"/>
        <v>2124</v>
      </c>
      <c r="AL19" s="17"/>
      <c r="AM19" s="17">
        <f t="shared" si="20"/>
        <v>9</v>
      </c>
      <c r="AN19" s="7"/>
    </row>
    <row r="20" spans="2:40" ht="15" customHeight="1" x14ac:dyDescent="0.2">
      <c r="B20" s="7"/>
      <c r="C20" s="51">
        <v>139.47399999999999</v>
      </c>
      <c r="D20" s="51">
        <v>139.51400000000001</v>
      </c>
      <c r="E20" s="19" t="s">
        <v>52</v>
      </c>
      <c r="F20" s="18">
        <f t="shared" si="16"/>
        <v>211</v>
      </c>
      <c r="G20" s="18"/>
      <c r="H20" s="18">
        <f t="shared" si="0"/>
        <v>0</v>
      </c>
      <c r="I20" s="2">
        <v>55</v>
      </c>
      <c r="J20" s="2">
        <f t="shared" si="17"/>
        <v>1289</v>
      </c>
      <c r="K20" s="18">
        <f t="shared" si="18"/>
        <v>219</v>
      </c>
      <c r="L20" s="18">
        <v>0</v>
      </c>
      <c r="M20" s="18">
        <f t="shared" si="1"/>
        <v>0</v>
      </c>
      <c r="N20" s="18"/>
      <c r="O20" s="18">
        <f t="shared" si="2"/>
        <v>0</v>
      </c>
      <c r="P20" s="18">
        <f t="shared" si="3"/>
        <v>0</v>
      </c>
      <c r="Q20" s="18">
        <f t="shared" si="4"/>
        <v>0</v>
      </c>
      <c r="R20" s="18">
        <v>0</v>
      </c>
      <c r="S20" s="18">
        <f t="shared" si="5"/>
        <v>0</v>
      </c>
      <c r="T20" s="18"/>
      <c r="U20" s="18">
        <f t="shared" si="6"/>
        <v>0</v>
      </c>
      <c r="V20" s="18">
        <f t="shared" si="7"/>
        <v>0</v>
      </c>
      <c r="W20" s="18">
        <f t="shared" si="8"/>
        <v>0</v>
      </c>
      <c r="X20" s="18">
        <f t="shared" si="9"/>
        <v>55</v>
      </c>
      <c r="Y20" s="18">
        <f t="shared" si="21"/>
        <v>1289</v>
      </c>
      <c r="Z20" s="18">
        <v>220</v>
      </c>
      <c r="AA20" s="18">
        <f t="shared" si="10"/>
        <v>142</v>
      </c>
      <c r="AB20" s="18">
        <v>58</v>
      </c>
      <c r="AC20" s="18">
        <f t="shared" si="11"/>
        <v>1360</v>
      </c>
      <c r="AD20" s="18"/>
      <c r="AE20" s="18">
        <f t="shared" si="12"/>
        <v>0</v>
      </c>
      <c r="AF20" s="18">
        <f t="shared" si="13"/>
        <v>0</v>
      </c>
      <c r="AG20" s="18">
        <f t="shared" si="14"/>
        <v>0</v>
      </c>
      <c r="AH20" s="18" t="e">
        <f>#REF!+AE20</f>
        <v>#REF!</v>
      </c>
      <c r="AI20" s="18" t="e">
        <f>#REF!+AF20</f>
        <v>#REF!</v>
      </c>
      <c r="AJ20" s="18">
        <f t="shared" si="15"/>
        <v>142</v>
      </c>
      <c r="AK20" s="17">
        <f t="shared" si="19"/>
        <v>1289</v>
      </c>
      <c r="AL20" s="17"/>
      <c r="AM20" s="17">
        <f t="shared" si="20"/>
        <v>5</v>
      </c>
      <c r="AN20" s="7"/>
    </row>
    <row r="21" spans="2:40" ht="15" customHeight="1" x14ac:dyDescent="0.2">
      <c r="B21" s="7"/>
      <c r="C21" s="51">
        <v>139.51400000000001</v>
      </c>
      <c r="D21" s="51">
        <v>139.678</v>
      </c>
      <c r="E21" s="19" t="s">
        <v>51</v>
      </c>
      <c r="F21" s="18">
        <f t="shared" si="16"/>
        <v>866</v>
      </c>
      <c r="G21" s="18"/>
      <c r="H21" s="18">
        <f t="shared" si="0"/>
        <v>0</v>
      </c>
      <c r="I21" s="2">
        <v>53</v>
      </c>
      <c r="J21" s="2">
        <f t="shared" si="17"/>
        <v>5100</v>
      </c>
      <c r="K21" s="18">
        <f t="shared" si="18"/>
        <v>867</v>
      </c>
      <c r="L21" s="18">
        <v>0</v>
      </c>
      <c r="M21" s="18">
        <f t="shared" si="1"/>
        <v>0</v>
      </c>
      <c r="N21" s="18"/>
      <c r="O21" s="18">
        <f t="shared" si="2"/>
        <v>0</v>
      </c>
      <c r="P21" s="18">
        <f t="shared" si="3"/>
        <v>0</v>
      </c>
      <c r="Q21" s="18">
        <f t="shared" si="4"/>
        <v>0</v>
      </c>
      <c r="R21" s="18">
        <v>0</v>
      </c>
      <c r="S21" s="18">
        <f t="shared" si="5"/>
        <v>0</v>
      </c>
      <c r="T21" s="18"/>
      <c r="U21" s="18">
        <f t="shared" si="6"/>
        <v>0</v>
      </c>
      <c r="V21" s="18">
        <f t="shared" si="7"/>
        <v>0</v>
      </c>
      <c r="W21" s="18">
        <f t="shared" si="8"/>
        <v>0</v>
      </c>
      <c r="X21" s="18">
        <f t="shared" si="9"/>
        <v>53</v>
      </c>
      <c r="Y21" s="18">
        <f t="shared" si="21"/>
        <v>5100</v>
      </c>
      <c r="Z21" s="18">
        <v>220</v>
      </c>
      <c r="AA21" s="18">
        <f t="shared" si="10"/>
        <v>561</v>
      </c>
      <c r="AB21" s="18">
        <v>58</v>
      </c>
      <c r="AC21" s="18">
        <f t="shared" si="11"/>
        <v>5581</v>
      </c>
      <c r="AD21" s="18"/>
      <c r="AE21" s="18">
        <f t="shared" si="12"/>
        <v>0</v>
      </c>
      <c r="AF21" s="18">
        <f t="shared" si="13"/>
        <v>0</v>
      </c>
      <c r="AG21" s="18">
        <f t="shared" si="14"/>
        <v>0</v>
      </c>
      <c r="AH21" s="18" t="e">
        <f>#REF!+AE21</f>
        <v>#REF!</v>
      </c>
      <c r="AI21" s="18" t="e">
        <f>#REF!+AF21</f>
        <v>#REF!</v>
      </c>
      <c r="AJ21" s="18">
        <f t="shared" si="15"/>
        <v>561</v>
      </c>
      <c r="AK21" s="17">
        <f t="shared" si="19"/>
        <v>5100</v>
      </c>
      <c r="AL21" s="17"/>
      <c r="AM21" s="17"/>
      <c r="AN21" s="7"/>
    </row>
    <row r="22" spans="2:40" ht="15" customHeight="1" x14ac:dyDescent="0.2">
      <c r="B22" s="7"/>
      <c r="C22" s="51">
        <v>137.28899999999999</v>
      </c>
      <c r="D22" s="51">
        <v>137.42400000000001</v>
      </c>
      <c r="E22" s="19" t="s">
        <v>40</v>
      </c>
      <c r="F22" s="18">
        <f t="shared" si="16"/>
        <v>713</v>
      </c>
      <c r="G22" s="18"/>
      <c r="H22" s="18">
        <f t="shared" si="0"/>
        <v>0</v>
      </c>
      <c r="I22" s="2">
        <v>54</v>
      </c>
      <c r="J22" s="2">
        <f t="shared" si="17"/>
        <v>4278</v>
      </c>
      <c r="K22" s="18">
        <f t="shared" si="18"/>
        <v>727</v>
      </c>
      <c r="L22" s="18">
        <v>0</v>
      </c>
      <c r="M22" s="18">
        <f t="shared" si="1"/>
        <v>0</v>
      </c>
      <c r="N22" s="18"/>
      <c r="O22" s="18">
        <f t="shared" si="2"/>
        <v>0</v>
      </c>
      <c r="P22" s="18">
        <f t="shared" si="3"/>
        <v>0</v>
      </c>
      <c r="Q22" s="18">
        <f t="shared" si="4"/>
        <v>0</v>
      </c>
      <c r="R22" s="18">
        <v>0</v>
      </c>
      <c r="S22" s="18">
        <f t="shared" si="5"/>
        <v>0</v>
      </c>
      <c r="T22" s="18"/>
      <c r="U22" s="18">
        <f t="shared" si="6"/>
        <v>0</v>
      </c>
      <c r="V22" s="18">
        <f t="shared" si="7"/>
        <v>0</v>
      </c>
      <c r="W22" s="18">
        <f t="shared" si="8"/>
        <v>0</v>
      </c>
      <c r="X22" s="18">
        <f t="shared" si="9"/>
        <v>54</v>
      </c>
      <c r="Y22" s="18">
        <f t="shared" si="21"/>
        <v>4278</v>
      </c>
      <c r="Z22" s="18">
        <v>220</v>
      </c>
      <c r="AA22" s="18">
        <f t="shared" si="10"/>
        <v>471</v>
      </c>
      <c r="AB22" s="18">
        <v>58</v>
      </c>
      <c r="AC22" s="18">
        <f t="shared" si="11"/>
        <v>4595</v>
      </c>
      <c r="AD22" s="18"/>
      <c r="AE22" s="18">
        <f t="shared" si="12"/>
        <v>0</v>
      </c>
      <c r="AF22" s="18">
        <f t="shared" si="13"/>
        <v>0</v>
      </c>
      <c r="AG22" s="18">
        <f t="shared" si="14"/>
        <v>0</v>
      </c>
      <c r="AH22" s="18" t="e">
        <f>#REF!+AE22</f>
        <v>#REF!</v>
      </c>
      <c r="AI22" s="18" t="e">
        <f>#REF!+AF22</f>
        <v>#REF!</v>
      </c>
      <c r="AJ22" s="18">
        <f t="shared" si="15"/>
        <v>471</v>
      </c>
      <c r="AK22" s="17">
        <f t="shared" si="19"/>
        <v>4278</v>
      </c>
      <c r="AL22" s="17"/>
      <c r="AM22" s="17">
        <f t="shared" si="20"/>
        <v>18</v>
      </c>
      <c r="AN22" s="7"/>
    </row>
    <row r="23" spans="2:40" ht="15" customHeight="1" x14ac:dyDescent="0.2">
      <c r="B23" s="7"/>
      <c r="C23" s="51">
        <v>137.42400000000001</v>
      </c>
      <c r="D23" s="51">
        <v>138.07900000000001</v>
      </c>
      <c r="E23" s="19" t="s">
        <v>55</v>
      </c>
      <c r="F23" s="18">
        <f t="shared" si="16"/>
        <v>3458</v>
      </c>
      <c r="G23" s="18"/>
      <c r="H23" s="18">
        <f>F23/100*G23</f>
        <v>0</v>
      </c>
      <c r="I23" s="2">
        <v>39</v>
      </c>
      <c r="J23" s="2">
        <f t="shared" si="17"/>
        <v>14985</v>
      </c>
      <c r="K23" s="18">
        <f t="shared" si="18"/>
        <v>2547</v>
      </c>
      <c r="L23" s="18">
        <v>0</v>
      </c>
      <c r="M23" s="18">
        <f>F23*L23/9</f>
        <v>0</v>
      </c>
      <c r="N23" s="18"/>
      <c r="O23" s="18">
        <f>M23*N23/2000</f>
        <v>0</v>
      </c>
      <c r="P23" s="18">
        <f>M23*N23/2000</f>
        <v>0</v>
      </c>
      <c r="Q23" s="18">
        <f>M23*N23/2000</f>
        <v>0</v>
      </c>
      <c r="R23" s="18">
        <v>0</v>
      </c>
      <c r="S23" s="18">
        <f>F23*R23/9</f>
        <v>0</v>
      </c>
      <c r="T23" s="18"/>
      <c r="U23" s="18">
        <f>S23*T23/2000</f>
        <v>0</v>
      </c>
      <c r="V23" s="18">
        <f>S23*T23/2000</f>
        <v>0</v>
      </c>
      <c r="W23" s="18">
        <f>S23*T23/2000</f>
        <v>0</v>
      </c>
      <c r="X23" s="18">
        <f>I23</f>
        <v>39</v>
      </c>
      <c r="Y23" s="18">
        <f t="shared" si="21"/>
        <v>14985</v>
      </c>
      <c r="Z23" s="18">
        <v>220</v>
      </c>
      <c r="AA23" s="18">
        <f t="shared" si="10"/>
        <v>1648</v>
      </c>
      <c r="AB23" s="18">
        <v>72</v>
      </c>
      <c r="AC23" s="18">
        <f>F23*AB23/9</f>
        <v>27664</v>
      </c>
      <c r="AD23" s="18"/>
      <c r="AE23" s="18">
        <f>AC23*AD23/2000</f>
        <v>0</v>
      </c>
      <c r="AF23" s="18">
        <f>AC23*AD23/2000</f>
        <v>0</v>
      </c>
      <c r="AG23" s="18">
        <f>AC23*AD23/2000</f>
        <v>0</v>
      </c>
      <c r="AH23" s="18" t="e">
        <f>#REF!+AE23</f>
        <v>#REF!</v>
      </c>
      <c r="AI23" s="18" t="e">
        <f>#REF!+AF23</f>
        <v>#REF!</v>
      </c>
      <c r="AJ23" s="18">
        <f t="shared" si="15"/>
        <v>1648</v>
      </c>
      <c r="AK23" s="17">
        <f t="shared" si="19"/>
        <v>14985</v>
      </c>
      <c r="AL23" s="17"/>
      <c r="AM23" s="17">
        <f>(2.5*F23/100)*2</f>
        <v>173</v>
      </c>
      <c r="AN23" s="7"/>
    </row>
    <row r="24" spans="2:40" ht="15" customHeight="1" x14ac:dyDescent="0.2">
      <c r="B24" s="7"/>
      <c r="C24" s="51">
        <v>138.07900000000001</v>
      </c>
      <c r="D24" s="51">
        <v>138.17099999999999</v>
      </c>
      <c r="E24" s="19" t="s">
        <v>54</v>
      </c>
      <c r="F24" s="18">
        <f t="shared" si="16"/>
        <v>486</v>
      </c>
      <c r="G24" s="18"/>
      <c r="H24" s="18">
        <f t="shared" si="0"/>
        <v>0</v>
      </c>
      <c r="I24" s="2">
        <v>55</v>
      </c>
      <c r="J24" s="2">
        <f t="shared" si="17"/>
        <v>2970</v>
      </c>
      <c r="K24" s="18">
        <f t="shared" si="18"/>
        <v>505</v>
      </c>
      <c r="L24" s="18">
        <v>0</v>
      </c>
      <c r="M24" s="18">
        <f t="shared" si="1"/>
        <v>0</v>
      </c>
      <c r="N24" s="18"/>
      <c r="O24" s="18">
        <f t="shared" si="2"/>
        <v>0</v>
      </c>
      <c r="P24" s="18">
        <f t="shared" si="3"/>
        <v>0</v>
      </c>
      <c r="Q24" s="18">
        <f t="shared" si="4"/>
        <v>0</v>
      </c>
      <c r="R24" s="18">
        <v>0</v>
      </c>
      <c r="S24" s="18">
        <f t="shared" si="5"/>
        <v>0</v>
      </c>
      <c r="T24" s="18"/>
      <c r="U24" s="18">
        <f t="shared" si="6"/>
        <v>0</v>
      </c>
      <c r="V24" s="18">
        <f t="shared" si="7"/>
        <v>0</v>
      </c>
      <c r="W24" s="18">
        <f t="shared" si="8"/>
        <v>0</v>
      </c>
      <c r="X24" s="18">
        <f t="shared" si="9"/>
        <v>55</v>
      </c>
      <c r="Y24" s="18">
        <f t="shared" si="21"/>
        <v>2970</v>
      </c>
      <c r="Z24" s="18">
        <v>220</v>
      </c>
      <c r="AA24" s="18">
        <f t="shared" si="10"/>
        <v>327</v>
      </c>
      <c r="AB24" s="18">
        <v>48</v>
      </c>
      <c r="AC24" s="18">
        <f t="shared" si="11"/>
        <v>2592</v>
      </c>
      <c r="AD24" s="18"/>
      <c r="AE24" s="18">
        <f t="shared" si="12"/>
        <v>0</v>
      </c>
      <c r="AF24" s="18">
        <f t="shared" si="13"/>
        <v>0</v>
      </c>
      <c r="AG24" s="18">
        <f t="shared" si="14"/>
        <v>0</v>
      </c>
      <c r="AH24" s="18" t="e">
        <f>#REF!+AE24</f>
        <v>#REF!</v>
      </c>
      <c r="AI24" s="18" t="e">
        <f>#REF!+AF24</f>
        <v>#REF!</v>
      </c>
      <c r="AJ24" s="18">
        <f t="shared" si="15"/>
        <v>327</v>
      </c>
      <c r="AK24" s="17">
        <f t="shared" si="19"/>
        <v>2970</v>
      </c>
      <c r="AL24" s="17"/>
      <c r="AM24" s="17">
        <f t="shared" si="20"/>
        <v>12</v>
      </c>
      <c r="AN24" s="7"/>
    </row>
    <row r="25" spans="2:40" ht="15" customHeight="1" x14ac:dyDescent="0.2">
      <c r="B25" s="7"/>
      <c r="C25" s="51">
        <v>138.17099999999999</v>
      </c>
      <c r="D25" s="51">
        <v>138.21299999999999</v>
      </c>
      <c r="E25" s="19" t="s">
        <v>40</v>
      </c>
      <c r="F25" s="18">
        <f t="shared" si="16"/>
        <v>222</v>
      </c>
      <c r="G25" s="18"/>
      <c r="H25" s="18">
        <f>F25/100*G25</f>
        <v>0</v>
      </c>
      <c r="I25" s="2">
        <v>54</v>
      </c>
      <c r="J25" s="2">
        <f t="shared" si="17"/>
        <v>1332</v>
      </c>
      <c r="K25" s="18">
        <f t="shared" si="18"/>
        <v>226</v>
      </c>
      <c r="L25" s="18">
        <v>1</v>
      </c>
      <c r="M25" s="18">
        <f>F25*L25/9</f>
        <v>25</v>
      </c>
      <c r="N25" s="18"/>
      <c r="O25" s="18">
        <f>M25*N25/2000</f>
        <v>0</v>
      </c>
      <c r="P25" s="18">
        <f>M25*N25/2000</f>
        <v>0</v>
      </c>
      <c r="Q25" s="18">
        <f>M25*N25/2000</f>
        <v>0</v>
      </c>
      <c r="R25" s="18">
        <v>1</v>
      </c>
      <c r="S25" s="18">
        <f>F25*R25/9</f>
        <v>25</v>
      </c>
      <c r="T25" s="18"/>
      <c r="U25" s="18">
        <f>S25*T25/2000</f>
        <v>0</v>
      </c>
      <c r="V25" s="18">
        <f>S25*T25/2000</f>
        <v>0</v>
      </c>
      <c r="W25" s="18">
        <f>S25*T25/2000</f>
        <v>0</v>
      </c>
      <c r="X25" s="18">
        <f>I25</f>
        <v>54</v>
      </c>
      <c r="Y25" s="18">
        <f t="shared" si="21"/>
        <v>1332</v>
      </c>
      <c r="Z25" s="18">
        <v>220</v>
      </c>
      <c r="AA25" s="18">
        <f t="shared" si="10"/>
        <v>147</v>
      </c>
      <c r="AB25" s="18">
        <v>73</v>
      </c>
      <c r="AC25" s="18">
        <f>F25*AB25/9</f>
        <v>1801</v>
      </c>
      <c r="AD25" s="18"/>
      <c r="AE25" s="18">
        <f>AC25*AD25/2000</f>
        <v>0</v>
      </c>
      <c r="AF25" s="18">
        <f>AC25*AD25/2000</f>
        <v>0</v>
      </c>
      <c r="AG25" s="18">
        <f>AC25*AD25/2000</f>
        <v>0</v>
      </c>
      <c r="AH25" s="18" t="e">
        <f>#REF!+AE25</f>
        <v>#REF!</v>
      </c>
      <c r="AI25" s="18" t="e">
        <f>#REF!+AF25</f>
        <v>#REF!</v>
      </c>
      <c r="AJ25" s="18">
        <f t="shared" si="15"/>
        <v>147</v>
      </c>
      <c r="AK25" s="17">
        <f t="shared" si="19"/>
        <v>1332</v>
      </c>
      <c r="AL25" s="17"/>
      <c r="AM25" s="17">
        <f t="shared" si="20"/>
        <v>6</v>
      </c>
      <c r="AN25" s="7"/>
    </row>
    <row r="26" spans="2:40" ht="15" customHeight="1" x14ac:dyDescent="0.2">
      <c r="B26" s="7"/>
      <c r="C26" s="51">
        <v>138.41900000000001</v>
      </c>
      <c r="D26" s="51">
        <v>138.66399999999999</v>
      </c>
      <c r="E26" s="19" t="s">
        <v>54</v>
      </c>
      <c r="F26" s="18">
        <f t="shared" si="16"/>
        <v>1294</v>
      </c>
      <c r="G26" s="18"/>
      <c r="H26" s="18">
        <f t="shared" si="0"/>
        <v>0</v>
      </c>
      <c r="I26" s="2">
        <v>55</v>
      </c>
      <c r="J26" s="2">
        <f t="shared" si="17"/>
        <v>7908</v>
      </c>
      <c r="K26" s="18">
        <f t="shared" si="18"/>
        <v>1344</v>
      </c>
      <c r="L26" s="18">
        <v>0</v>
      </c>
      <c r="M26" s="18">
        <f t="shared" si="1"/>
        <v>0</v>
      </c>
      <c r="N26" s="18"/>
      <c r="O26" s="18">
        <f t="shared" si="2"/>
        <v>0</v>
      </c>
      <c r="P26" s="18">
        <f t="shared" si="3"/>
        <v>0</v>
      </c>
      <c r="Q26" s="18">
        <f t="shared" si="4"/>
        <v>0</v>
      </c>
      <c r="R26" s="18">
        <v>0</v>
      </c>
      <c r="S26" s="18">
        <f t="shared" si="5"/>
        <v>0</v>
      </c>
      <c r="T26" s="18"/>
      <c r="U26" s="18">
        <f t="shared" si="6"/>
        <v>0</v>
      </c>
      <c r="V26" s="18">
        <f t="shared" si="7"/>
        <v>0</v>
      </c>
      <c r="W26" s="18">
        <f t="shared" si="8"/>
        <v>0</v>
      </c>
      <c r="X26" s="18">
        <f t="shared" si="9"/>
        <v>55</v>
      </c>
      <c r="Y26" s="18">
        <f t="shared" si="21"/>
        <v>7908</v>
      </c>
      <c r="Z26" s="18">
        <v>220</v>
      </c>
      <c r="AA26" s="18">
        <f t="shared" si="10"/>
        <v>870</v>
      </c>
      <c r="AB26" s="18">
        <v>58</v>
      </c>
      <c r="AC26" s="18">
        <f t="shared" si="11"/>
        <v>8339</v>
      </c>
      <c r="AD26" s="18"/>
      <c r="AE26" s="18">
        <f t="shared" si="12"/>
        <v>0</v>
      </c>
      <c r="AF26" s="18">
        <f t="shared" si="13"/>
        <v>0</v>
      </c>
      <c r="AG26" s="18">
        <f t="shared" si="14"/>
        <v>0</v>
      </c>
      <c r="AH26" s="18" t="e">
        <f>#REF!+AE26</f>
        <v>#REF!</v>
      </c>
      <c r="AI26" s="18" t="e">
        <f>#REF!+AF26</f>
        <v>#REF!</v>
      </c>
      <c r="AJ26" s="18">
        <f t="shared" si="15"/>
        <v>870</v>
      </c>
      <c r="AK26" s="17">
        <f t="shared" si="19"/>
        <v>7908</v>
      </c>
      <c r="AL26" s="17"/>
      <c r="AM26" s="17">
        <f t="shared" si="20"/>
        <v>32</v>
      </c>
      <c r="AN26" s="7"/>
    </row>
    <row r="27" spans="2:40" ht="15" customHeight="1" x14ac:dyDescent="0.2">
      <c r="B27" s="7"/>
      <c r="C27" s="51">
        <v>138.66399999999999</v>
      </c>
      <c r="D27" s="51">
        <v>138.82</v>
      </c>
      <c r="E27" s="19" t="s">
        <v>40</v>
      </c>
      <c r="F27" s="18">
        <f t="shared" si="16"/>
        <v>824</v>
      </c>
      <c r="G27" s="18"/>
      <c r="H27" s="18">
        <f t="shared" si="0"/>
        <v>0</v>
      </c>
      <c r="I27" s="2">
        <v>54</v>
      </c>
      <c r="J27" s="2">
        <f t="shared" si="17"/>
        <v>4944</v>
      </c>
      <c r="K27" s="18">
        <f t="shared" si="18"/>
        <v>840</v>
      </c>
      <c r="L27" s="18">
        <v>0</v>
      </c>
      <c r="M27" s="18">
        <f t="shared" si="1"/>
        <v>0</v>
      </c>
      <c r="N27" s="18"/>
      <c r="O27" s="18">
        <f t="shared" si="2"/>
        <v>0</v>
      </c>
      <c r="P27" s="18">
        <f t="shared" si="3"/>
        <v>0</v>
      </c>
      <c r="Q27" s="18">
        <f t="shared" si="4"/>
        <v>0</v>
      </c>
      <c r="R27" s="18">
        <v>0</v>
      </c>
      <c r="S27" s="18">
        <f t="shared" si="5"/>
        <v>0</v>
      </c>
      <c r="T27" s="18"/>
      <c r="U27" s="18">
        <f t="shared" si="6"/>
        <v>0</v>
      </c>
      <c r="V27" s="18">
        <f t="shared" si="7"/>
        <v>0</v>
      </c>
      <c r="W27" s="18">
        <f t="shared" si="8"/>
        <v>0</v>
      </c>
      <c r="X27" s="18">
        <f t="shared" si="9"/>
        <v>54</v>
      </c>
      <c r="Y27" s="18">
        <f t="shared" si="21"/>
        <v>4944</v>
      </c>
      <c r="Z27" s="18">
        <v>220</v>
      </c>
      <c r="AA27" s="18">
        <f t="shared" si="10"/>
        <v>544</v>
      </c>
      <c r="AB27" s="18">
        <v>58</v>
      </c>
      <c r="AC27" s="18">
        <f t="shared" si="11"/>
        <v>5310</v>
      </c>
      <c r="AD27" s="18"/>
      <c r="AE27" s="18">
        <f t="shared" si="12"/>
        <v>0</v>
      </c>
      <c r="AF27" s="18">
        <f t="shared" si="13"/>
        <v>0</v>
      </c>
      <c r="AG27" s="18">
        <f t="shared" si="14"/>
        <v>0</v>
      </c>
      <c r="AH27" s="18" t="e">
        <f>#REF!+AE27</f>
        <v>#REF!</v>
      </c>
      <c r="AI27" s="18" t="e">
        <f>#REF!+AF27</f>
        <v>#REF!</v>
      </c>
      <c r="AJ27" s="18">
        <f t="shared" si="15"/>
        <v>544</v>
      </c>
      <c r="AK27" s="17">
        <f t="shared" si="19"/>
        <v>4944</v>
      </c>
      <c r="AL27" s="17"/>
      <c r="AM27" s="17">
        <f t="shared" si="20"/>
        <v>21</v>
      </c>
      <c r="AN27" s="7"/>
    </row>
    <row r="28" spans="2:40" ht="15" customHeight="1" x14ac:dyDescent="0.2">
      <c r="B28" s="7"/>
      <c r="C28" s="51">
        <v>138.851</v>
      </c>
      <c r="D28" s="51">
        <v>138.88999999999999</v>
      </c>
      <c r="E28" s="19" t="s">
        <v>40</v>
      </c>
      <c r="F28" s="18">
        <f t="shared" si="16"/>
        <v>206</v>
      </c>
      <c r="G28" s="18"/>
      <c r="H28" s="18">
        <f t="shared" si="0"/>
        <v>0</v>
      </c>
      <c r="I28" s="2">
        <v>54</v>
      </c>
      <c r="J28" s="2">
        <f t="shared" si="17"/>
        <v>1236</v>
      </c>
      <c r="K28" s="18">
        <f t="shared" si="18"/>
        <v>210</v>
      </c>
      <c r="L28" s="18">
        <v>0</v>
      </c>
      <c r="M28" s="18">
        <f t="shared" si="1"/>
        <v>0</v>
      </c>
      <c r="N28" s="18"/>
      <c r="O28" s="18">
        <f t="shared" si="2"/>
        <v>0</v>
      </c>
      <c r="P28" s="18">
        <f t="shared" si="3"/>
        <v>0</v>
      </c>
      <c r="Q28" s="18">
        <f t="shared" si="4"/>
        <v>0</v>
      </c>
      <c r="R28" s="18">
        <v>0</v>
      </c>
      <c r="S28" s="18">
        <f t="shared" si="5"/>
        <v>0</v>
      </c>
      <c r="T28" s="18"/>
      <c r="U28" s="18">
        <f t="shared" si="6"/>
        <v>0</v>
      </c>
      <c r="V28" s="18">
        <f t="shared" si="7"/>
        <v>0</v>
      </c>
      <c r="W28" s="18">
        <f t="shared" si="8"/>
        <v>0</v>
      </c>
      <c r="X28" s="18">
        <f t="shared" si="9"/>
        <v>54</v>
      </c>
      <c r="Y28" s="18">
        <f t="shared" si="21"/>
        <v>1236</v>
      </c>
      <c r="Z28" s="18">
        <v>220</v>
      </c>
      <c r="AA28" s="18">
        <f t="shared" si="10"/>
        <v>136</v>
      </c>
      <c r="AB28" s="18">
        <v>72</v>
      </c>
      <c r="AC28" s="18">
        <f t="shared" si="11"/>
        <v>1648</v>
      </c>
      <c r="AD28" s="18"/>
      <c r="AE28" s="18">
        <f t="shared" si="12"/>
        <v>0</v>
      </c>
      <c r="AF28" s="18">
        <f t="shared" si="13"/>
        <v>0</v>
      </c>
      <c r="AG28" s="18">
        <f t="shared" si="14"/>
        <v>0</v>
      </c>
      <c r="AH28" s="18" t="e">
        <f>#REF!+AE28</f>
        <v>#REF!</v>
      </c>
      <c r="AI28" s="18" t="e">
        <f>#REF!+AF28</f>
        <v>#REF!</v>
      </c>
      <c r="AJ28" s="18">
        <f t="shared" si="15"/>
        <v>136</v>
      </c>
      <c r="AK28" s="17">
        <f t="shared" si="19"/>
        <v>1236</v>
      </c>
      <c r="AL28" s="17"/>
      <c r="AM28" s="17">
        <f t="shared" si="20"/>
        <v>5</v>
      </c>
      <c r="AN28" s="7"/>
    </row>
    <row r="29" spans="2:40" ht="15" customHeight="1" x14ac:dyDescent="0.2">
      <c r="B29" s="7"/>
      <c r="C29" s="51">
        <v>138.88999999999999</v>
      </c>
      <c r="D29" s="51">
        <v>139.09899999999999</v>
      </c>
      <c r="E29" s="19" t="s">
        <v>54</v>
      </c>
      <c r="F29" s="18">
        <f t="shared" si="16"/>
        <v>1104</v>
      </c>
      <c r="G29" s="18"/>
      <c r="H29" s="18">
        <f t="shared" si="0"/>
        <v>0</v>
      </c>
      <c r="I29" s="2">
        <v>55</v>
      </c>
      <c r="J29" s="2">
        <f t="shared" si="17"/>
        <v>6747</v>
      </c>
      <c r="K29" s="18">
        <f t="shared" si="18"/>
        <v>1147</v>
      </c>
      <c r="L29" s="18">
        <v>0</v>
      </c>
      <c r="M29" s="18">
        <f t="shared" si="1"/>
        <v>0</v>
      </c>
      <c r="N29" s="18"/>
      <c r="O29" s="18">
        <f t="shared" si="2"/>
        <v>0</v>
      </c>
      <c r="P29" s="18">
        <f t="shared" si="3"/>
        <v>0</v>
      </c>
      <c r="Q29" s="18">
        <f t="shared" si="4"/>
        <v>0</v>
      </c>
      <c r="R29" s="18">
        <v>0</v>
      </c>
      <c r="S29" s="18">
        <f t="shared" si="5"/>
        <v>0</v>
      </c>
      <c r="T29" s="18"/>
      <c r="U29" s="18">
        <f t="shared" si="6"/>
        <v>0</v>
      </c>
      <c r="V29" s="18">
        <f t="shared" si="7"/>
        <v>0</v>
      </c>
      <c r="W29" s="18">
        <f t="shared" si="8"/>
        <v>0</v>
      </c>
      <c r="X29" s="18">
        <f t="shared" si="9"/>
        <v>55</v>
      </c>
      <c r="Y29" s="18">
        <f t="shared" si="21"/>
        <v>6747</v>
      </c>
      <c r="Z29" s="18">
        <v>220</v>
      </c>
      <c r="AA29" s="18">
        <f t="shared" si="10"/>
        <v>742</v>
      </c>
      <c r="AB29" s="18">
        <v>82</v>
      </c>
      <c r="AC29" s="18">
        <f t="shared" si="11"/>
        <v>10059</v>
      </c>
      <c r="AD29" s="18"/>
      <c r="AE29" s="18">
        <f t="shared" si="12"/>
        <v>0</v>
      </c>
      <c r="AF29" s="18">
        <f t="shared" si="13"/>
        <v>0</v>
      </c>
      <c r="AG29" s="18">
        <f t="shared" si="14"/>
        <v>0</v>
      </c>
      <c r="AH29" s="18" t="e">
        <f>#REF!+AE29</f>
        <v>#REF!</v>
      </c>
      <c r="AI29" s="18" t="e">
        <f>#REF!+AF29</f>
        <v>#REF!</v>
      </c>
      <c r="AJ29" s="18">
        <f t="shared" si="15"/>
        <v>742</v>
      </c>
      <c r="AK29" s="17">
        <f t="shared" si="19"/>
        <v>6747</v>
      </c>
      <c r="AL29" s="17"/>
      <c r="AM29" s="17">
        <f t="shared" si="20"/>
        <v>28</v>
      </c>
      <c r="AN29" s="7"/>
    </row>
    <row r="30" spans="2:40" ht="15" customHeight="1" x14ac:dyDescent="0.2">
      <c r="B30" s="7"/>
      <c r="C30" s="51">
        <v>139.09899999999999</v>
      </c>
      <c r="D30" s="51">
        <v>139.22800000000001</v>
      </c>
      <c r="E30" s="19" t="s">
        <v>56</v>
      </c>
      <c r="F30" s="18">
        <f t="shared" si="16"/>
        <v>681</v>
      </c>
      <c r="G30" s="18"/>
      <c r="H30" s="18">
        <f t="shared" si="0"/>
        <v>0</v>
      </c>
      <c r="I30" s="2">
        <v>53</v>
      </c>
      <c r="J30" s="2">
        <f t="shared" si="17"/>
        <v>4010</v>
      </c>
      <c r="K30" s="18">
        <f t="shared" si="18"/>
        <v>682</v>
      </c>
      <c r="L30" s="18">
        <v>0</v>
      </c>
      <c r="M30" s="18">
        <f t="shared" si="1"/>
        <v>0</v>
      </c>
      <c r="N30" s="18"/>
      <c r="O30" s="18">
        <f t="shared" si="2"/>
        <v>0</v>
      </c>
      <c r="P30" s="18">
        <f t="shared" si="3"/>
        <v>0</v>
      </c>
      <c r="Q30" s="18">
        <f t="shared" si="4"/>
        <v>0</v>
      </c>
      <c r="R30" s="18">
        <v>0</v>
      </c>
      <c r="S30" s="18">
        <f t="shared" si="5"/>
        <v>0</v>
      </c>
      <c r="T30" s="18"/>
      <c r="U30" s="18">
        <f t="shared" si="6"/>
        <v>0</v>
      </c>
      <c r="V30" s="18">
        <f t="shared" si="7"/>
        <v>0</v>
      </c>
      <c r="W30" s="18">
        <f t="shared" si="8"/>
        <v>0</v>
      </c>
      <c r="X30" s="18">
        <f t="shared" si="9"/>
        <v>53</v>
      </c>
      <c r="Y30" s="18">
        <f t="shared" si="21"/>
        <v>4010</v>
      </c>
      <c r="Z30" s="18">
        <v>220</v>
      </c>
      <c r="AA30" s="18">
        <f t="shared" si="10"/>
        <v>441</v>
      </c>
      <c r="AB30" s="18">
        <v>48</v>
      </c>
      <c r="AC30" s="18">
        <f t="shared" si="11"/>
        <v>3632</v>
      </c>
      <c r="AD30" s="18"/>
      <c r="AE30" s="18">
        <f t="shared" si="12"/>
        <v>0</v>
      </c>
      <c r="AF30" s="18">
        <f t="shared" si="13"/>
        <v>0</v>
      </c>
      <c r="AG30" s="18">
        <f t="shared" si="14"/>
        <v>0</v>
      </c>
      <c r="AH30" s="18" t="e">
        <f>#REF!+AE30</f>
        <v>#REF!</v>
      </c>
      <c r="AI30" s="18" t="e">
        <f>#REF!+AF30</f>
        <v>#REF!</v>
      </c>
      <c r="AJ30" s="18">
        <f t="shared" si="15"/>
        <v>441</v>
      </c>
      <c r="AK30" s="17">
        <f t="shared" si="19"/>
        <v>4010</v>
      </c>
      <c r="AL30" s="17"/>
      <c r="AM30" s="17"/>
      <c r="AN30" s="7"/>
    </row>
    <row r="31" spans="2:40" ht="15" customHeight="1" x14ac:dyDescent="0.2">
      <c r="B31" s="7"/>
      <c r="C31" s="51">
        <v>139.22800000000001</v>
      </c>
      <c r="D31" s="51">
        <v>139.38200000000001</v>
      </c>
      <c r="E31" s="19" t="s">
        <v>40</v>
      </c>
      <c r="F31" s="18">
        <f t="shared" si="16"/>
        <v>813</v>
      </c>
      <c r="G31" s="18"/>
      <c r="H31" s="18">
        <f t="shared" si="0"/>
        <v>0</v>
      </c>
      <c r="I31" s="2">
        <v>54</v>
      </c>
      <c r="J31" s="2">
        <f t="shared" si="17"/>
        <v>4878</v>
      </c>
      <c r="K31" s="18">
        <f t="shared" si="18"/>
        <v>829</v>
      </c>
      <c r="L31" s="18">
        <v>1</v>
      </c>
      <c r="M31" s="18">
        <f t="shared" si="1"/>
        <v>90</v>
      </c>
      <c r="N31" s="18"/>
      <c r="O31" s="18">
        <f t="shared" si="2"/>
        <v>0</v>
      </c>
      <c r="P31" s="18">
        <f t="shared" si="3"/>
        <v>0</v>
      </c>
      <c r="Q31" s="18">
        <f t="shared" si="4"/>
        <v>0</v>
      </c>
      <c r="R31" s="18">
        <v>1</v>
      </c>
      <c r="S31" s="18">
        <f t="shared" si="5"/>
        <v>90</v>
      </c>
      <c r="T31" s="18"/>
      <c r="U31" s="18">
        <f t="shared" si="6"/>
        <v>0</v>
      </c>
      <c r="V31" s="18">
        <f t="shared" si="7"/>
        <v>0</v>
      </c>
      <c r="W31" s="18">
        <f t="shared" si="8"/>
        <v>0</v>
      </c>
      <c r="X31" s="18">
        <f t="shared" si="9"/>
        <v>54</v>
      </c>
      <c r="Y31" s="18">
        <f t="shared" si="21"/>
        <v>4878</v>
      </c>
      <c r="Z31" s="18">
        <v>220</v>
      </c>
      <c r="AA31" s="18">
        <f t="shared" si="10"/>
        <v>537</v>
      </c>
      <c r="AB31" s="18">
        <v>49</v>
      </c>
      <c r="AC31" s="18">
        <f t="shared" si="11"/>
        <v>4426</v>
      </c>
      <c r="AD31" s="18"/>
      <c r="AE31" s="18">
        <f t="shared" si="12"/>
        <v>0</v>
      </c>
      <c r="AF31" s="18">
        <f t="shared" si="13"/>
        <v>0</v>
      </c>
      <c r="AG31" s="18">
        <f t="shared" si="14"/>
        <v>0</v>
      </c>
      <c r="AH31" s="18" t="e">
        <f>#REF!+AE31</f>
        <v>#REF!</v>
      </c>
      <c r="AI31" s="18" t="e">
        <f>#REF!+AF31</f>
        <v>#REF!</v>
      </c>
      <c r="AJ31" s="18">
        <f t="shared" si="15"/>
        <v>537</v>
      </c>
      <c r="AK31" s="17">
        <f t="shared" si="19"/>
        <v>4878</v>
      </c>
      <c r="AL31" s="17"/>
      <c r="AM31" s="17">
        <f t="shared" si="20"/>
        <v>20</v>
      </c>
      <c r="AN31" s="7"/>
    </row>
    <row r="32" spans="2:40" ht="15" customHeight="1" x14ac:dyDescent="0.2">
      <c r="B32" s="7"/>
      <c r="C32" s="51">
        <v>139.40700000000001</v>
      </c>
      <c r="D32" s="51">
        <v>139.476</v>
      </c>
      <c r="E32" s="19" t="s">
        <v>40</v>
      </c>
      <c r="F32" s="18">
        <f t="shared" si="16"/>
        <v>364</v>
      </c>
      <c r="G32" s="18"/>
      <c r="H32" s="18">
        <f t="shared" si="0"/>
        <v>0</v>
      </c>
      <c r="I32" s="2">
        <v>54</v>
      </c>
      <c r="J32" s="2">
        <f t="shared" si="17"/>
        <v>2184</v>
      </c>
      <c r="K32" s="18">
        <f t="shared" si="18"/>
        <v>371</v>
      </c>
      <c r="L32" s="18">
        <v>2</v>
      </c>
      <c r="M32" s="18">
        <f t="shared" si="1"/>
        <v>81</v>
      </c>
      <c r="N32" s="18"/>
      <c r="O32" s="18">
        <f t="shared" si="2"/>
        <v>0</v>
      </c>
      <c r="P32" s="18">
        <f t="shared" si="3"/>
        <v>0</v>
      </c>
      <c r="Q32" s="18">
        <f t="shared" si="4"/>
        <v>0</v>
      </c>
      <c r="R32" s="18">
        <v>2</v>
      </c>
      <c r="S32" s="18">
        <f t="shared" si="5"/>
        <v>81</v>
      </c>
      <c r="T32" s="18"/>
      <c r="U32" s="18">
        <f t="shared" si="6"/>
        <v>0</v>
      </c>
      <c r="V32" s="18">
        <f t="shared" si="7"/>
        <v>0</v>
      </c>
      <c r="W32" s="18">
        <f t="shared" si="8"/>
        <v>0</v>
      </c>
      <c r="X32" s="18">
        <f t="shared" si="9"/>
        <v>54</v>
      </c>
      <c r="Y32" s="18">
        <f t="shared" si="21"/>
        <v>2184</v>
      </c>
      <c r="Z32" s="18">
        <v>220</v>
      </c>
      <c r="AA32" s="18">
        <f t="shared" si="10"/>
        <v>240</v>
      </c>
      <c r="AB32" s="18">
        <v>50</v>
      </c>
      <c r="AC32" s="18">
        <f t="shared" si="11"/>
        <v>2022</v>
      </c>
      <c r="AD32" s="18"/>
      <c r="AE32" s="18">
        <f t="shared" si="12"/>
        <v>0</v>
      </c>
      <c r="AF32" s="18">
        <f t="shared" si="13"/>
        <v>0</v>
      </c>
      <c r="AG32" s="18">
        <f t="shared" si="14"/>
        <v>0</v>
      </c>
      <c r="AH32" s="18" t="e">
        <f>#REF!+AE32</f>
        <v>#REF!</v>
      </c>
      <c r="AI32" s="18" t="e">
        <f>#REF!+AF32</f>
        <v>#REF!</v>
      </c>
      <c r="AJ32" s="18">
        <f t="shared" si="15"/>
        <v>240</v>
      </c>
      <c r="AK32" s="17">
        <f t="shared" si="19"/>
        <v>2184</v>
      </c>
      <c r="AL32" s="17"/>
      <c r="AM32" s="17">
        <f t="shared" si="20"/>
        <v>9</v>
      </c>
      <c r="AN32" s="7"/>
    </row>
    <row r="33" spans="2:40" ht="15" customHeight="1" x14ac:dyDescent="0.2">
      <c r="B33" s="7"/>
      <c r="C33" s="51">
        <v>139.476</v>
      </c>
      <c r="D33" s="51">
        <v>139.51400000000001</v>
      </c>
      <c r="E33" s="19" t="s">
        <v>54</v>
      </c>
      <c r="F33" s="18">
        <f t="shared" si="16"/>
        <v>201</v>
      </c>
      <c r="G33" s="18"/>
      <c r="H33" s="18">
        <f t="shared" si="0"/>
        <v>0</v>
      </c>
      <c r="I33" s="2">
        <v>55</v>
      </c>
      <c r="J33" s="2">
        <f t="shared" si="17"/>
        <v>1228</v>
      </c>
      <c r="K33" s="18">
        <f t="shared" si="18"/>
        <v>209</v>
      </c>
      <c r="L33" s="18">
        <v>3</v>
      </c>
      <c r="M33" s="18">
        <f t="shared" si="1"/>
        <v>67</v>
      </c>
      <c r="N33" s="18"/>
      <c r="O33" s="18">
        <f t="shared" si="2"/>
        <v>0</v>
      </c>
      <c r="P33" s="18">
        <f t="shared" si="3"/>
        <v>0</v>
      </c>
      <c r="Q33" s="18">
        <f t="shared" si="4"/>
        <v>0</v>
      </c>
      <c r="R33" s="18">
        <v>3</v>
      </c>
      <c r="S33" s="18">
        <f t="shared" si="5"/>
        <v>67</v>
      </c>
      <c r="T33" s="18"/>
      <c r="U33" s="18">
        <f t="shared" si="6"/>
        <v>0</v>
      </c>
      <c r="V33" s="18">
        <f t="shared" si="7"/>
        <v>0</v>
      </c>
      <c r="W33" s="18">
        <f t="shared" si="8"/>
        <v>0</v>
      </c>
      <c r="X33" s="18">
        <f t="shared" si="9"/>
        <v>55</v>
      </c>
      <c r="Y33" s="18">
        <f t="shared" si="21"/>
        <v>1228</v>
      </c>
      <c r="Z33" s="18">
        <v>220</v>
      </c>
      <c r="AA33" s="18">
        <f t="shared" si="10"/>
        <v>135</v>
      </c>
      <c r="AB33" s="18">
        <v>51</v>
      </c>
      <c r="AC33" s="18">
        <f t="shared" si="11"/>
        <v>1139</v>
      </c>
      <c r="AD33" s="18"/>
      <c r="AE33" s="18">
        <f t="shared" si="12"/>
        <v>0</v>
      </c>
      <c r="AF33" s="18">
        <f t="shared" si="13"/>
        <v>0</v>
      </c>
      <c r="AG33" s="18">
        <f t="shared" si="14"/>
        <v>0</v>
      </c>
      <c r="AH33" s="18" t="e">
        <f>#REF!+AE33</f>
        <v>#REF!</v>
      </c>
      <c r="AI33" s="18" t="e">
        <f>#REF!+AF33</f>
        <v>#REF!</v>
      </c>
      <c r="AJ33" s="18">
        <f t="shared" si="15"/>
        <v>135</v>
      </c>
      <c r="AK33" s="17">
        <f t="shared" si="19"/>
        <v>1228</v>
      </c>
      <c r="AL33" s="17"/>
      <c r="AM33" s="17">
        <f t="shared" si="20"/>
        <v>5</v>
      </c>
      <c r="AN33" s="7"/>
    </row>
    <row r="34" spans="2:40" ht="15" customHeight="1" x14ac:dyDescent="0.2">
      <c r="B34" s="7"/>
      <c r="C34" s="51">
        <v>139.51400000000001</v>
      </c>
      <c r="D34" s="51">
        <v>139.678</v>
      </c>
      <c r="E34" s="19" t="s">
        <v>56</v>
      </c>
      <c r="F34" s="18">
        <f t="shared" si="16"/>
        <v>866</v>
      </c>
      <c r="G34" s="18"/>
      <c r="H34" s="18">
        <f t="shared" si="0"/>
        <v>0</v>
      </c>
      <c r="I34" s="2">
        <v>53</v>
      </c>
      <c r="J34" s="2">
        <f t="shared" si="17"/>
        <v>5100</v>
      </c>
      <c r="K34" s="18">
        <f t="shared" si="18"/>
        <v>867</v>
      </c>
      <c r="L34" s="18">
        <v>3</v>
      </c>
      <c r="M34" s="18">
        <f t="shared" si="1"/>
        <v>289</v>
      </c>
      <c r="N34" s="18"/>
      <c r="O34" s="18">
        <f t="shared" si="2"/>
        <v>0</v>
      </c>
      <c r="P34" s="18">
        <f t="shared" si="3"/>
        <v>0</v>
      </c>
      <c r="Q34" s="18">
        <f t="shared" si="4"/>
        <v>0</v>
      </c>
      <c r="R34" s="18">
        <v>3</v>
      </c>
      <c r="S34" s="18">
        <f t="shared" si="5"/>
        <v>289</v>
      </c>
      <c r="T34" s="18"/>
      <c r="U34" s="18">
        <f t="shared" si="6"/>
        <v>0</v>
      </c>
      <c r="V34" s="18">
        <f t="shared" si="7"/>
        <v>0</v>
      </c>
      <c r="W34" s="18">
        <f t="shared" si="8"/>
        <v>0</v>
      </c>
      <c r="X34" s="18">
        <f t="shared" si="9"/>
        <v>53</v>
      </c>
      <c r="Y34" s="18">
        <f t="shared" si="21"/>
        <v>5100</v>
      </c>
      <c r="Z34" s="18">
        <v>220</v>
      </c>
      <c r="AA34" s="18">
        <f t="shared" si="10"/>
        <v>561</v>
      </c>
      <c r="AB34" s="18">
        <v>51</v>
      </c>
      <c r="AC34" s="18">
        <f t="shared" si="11"/>
        <v>4907</v>
      </c>
      <c r="AD34" s="18"/>
      <c r="AE34" s="18">
        <f t="shared" si="12"/>
        <v>0</v>
      </c>
      <c r="AF34" s="18">
        <f t="shared" si="13"/>
        <v>0</v>
      </c>
      <c r="AG34" s="18">
        <f t="shared" si="14"/>
        <v>0</v>
      </c>
      <c r="AH34" s="18" t="e">
        <f>#REF!+AE34</f>
        <v>#REF!</v>
      </c>
      <c r="AI34" s="18" t="e">
        <f>#REF!+AF34</f>
        <v>#REF!</v>
      </c>
      <c r="AJ34" s="18">
        <f t="shared" si="15"/>
        <v>561</v>
      </c>
      <c r="AK34" s="17">
        <f t="shared" si="19"/>
        <v>5100</v>
      </c>
      <c r="AL34" s="17"/>
      <c r="AM34" s="17"/>
      <c r="AN34" s="7"/>
    </row>
    <row r="35" spans="2:40" ht="15" customHeight="1" thickBot="1" x14ac:dyDescent="0.25">
      <c r="B35" s="7"/>
      <c r="C35" s="56"/>
      <c r="D35" s="56"/>
      <c r="E35" s="57"/>
      <c r="F35" s="58"/>
      <c r="G35" s="58"/>
      <c r="H35" s="58">
        <f>F35/100*G35</f>
        <v>0</v>
      </c>
      <c r="I35" s="59"/>
      <c r="J35" s="59">
        <f>(F35*I35)/9</f>
        <v>0</v>
      </c>
      <c r="K35" s="18">
        <f t="shared" si="18"/>
        <v>0</v>
      </c>
      <c r="L35" s="58">
        <v>3</v>
      </c>
      <c r="M35" s="58">
        <f>F35*L35/9</f>
        <v>0</v>
      </c>
      <c r="N35" s="58"/>
      <c r="O35" s="58">
        <f>M35*N35/2000</f>
        <v>0</v>
      </c>
      <c r="P35" s="58">
        <f>M35*N35/2000</f>
        <v>0</v>
      </c>
      <c r="Q35" s="58">
        <f>M35*N35/2000</f>
        <v>0</v>
      </c>
      <c r="R35" s="58">
        <v>3</v>
      </c>
      <c r="S35" s="58">
        <f>F35*R35/9</f>
        <v>0</v>
      </c>
      <c r="T35" s="58"/>
      <c r="U35" s="58">
        <f>S35*T35/2000</f>
        <v>0</v>
      </c>
      <c r="V35" s="58">
        <f>S35*T35/2000</f>
        <v>0</v>
      </c>
      <c r="W35" s="58">
        <f>S35*T35/2000</f>
        <v>0</v>
      </c>
      <c r="X35" s="58"/>
      <c r="Y35" s="58"/>
      <c r="Z35" s="58"/>
      <c r="AA35" s="58">
        <f>Y35*Z35/2000</f>
        <v>0</v>
      </c>
      <c r="AB35" s="58">
        <v>75</v>
      </c>
      <c r="AC35" s="58">
        <f>F35*AB35/9</f>
        <v>0</v>
      </c>
      <c r="AD35" s="58"/>
      <c r="AE35" s="58">
        <f>AC35*AD35/2000</f>
        <v>0</v>
      </c>
      <c r="AF35" s="58">
        <f>AC35*AD35/2000</f>
        <v>0</v>
      </c>
      <c r="AG35" s="58">
        <f>AC35*AD35/2000</f>
        <v>0</v>
      </c>
      <c r="AH35" s="58" t="e">
        <f>#REF!+AE35</f>
        <v>#REF!</v>
      </c>
      <c r="AI35" s="58" t="e">
        <f>#REF!+AF35</f>
        <v>#REF!</v>
      </c>
      <c r="AJ35" s="58">
        <f t="shared" si="15"/>
        <v>0</v>
      </c>
      <c r="AK35" s="60">
        <f t="shared" si="19"/>
        <v>0</v>
      </c>
      <c r="AL35" s="60">
        <f t="shared" ref="AL35:AM35" si="22">2.5*F35/100</f>
        <v>0</v>
      </c>
      <c r="AM35" s="60">
        <f t="shared" si="22"/>
        <v>0</v>
      </c>
      <c r="AN35" s="7"/>
    </row>
    <row r="36" spans="2:40" ht="15" customHeight="1" thickBot="1" x14ac:dyDescent="0.25">
      <c r="B36" s="7"/>
      <c r="C36" s="79" t="s">
        <v>78</v>
      </c>
      <c r="D36" s="80"/>
      <c r="E36" s="62"/>
      <c r="F36" s="62"/>
      <c r="G36" s="62"/>
      <c r="H36" s="62"/>
      <c r="I36" s="62"/>
      <c r="J36" s="62"/>
      <c r="K36" s="62"/>
      <c r="L36" s="63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5"/>
      <c r="AL36" s="65"/>
      <c r="AM36" s="65"/>
      <c r="AN36" s="7"/>
    </row>
    <row r="37" spans="2:40" ht="15" customHeight="1" x14ac:dyDescent="0.2">
      <c r="B37" s="7"/>
      <c r="C37" s="51">
        <v>137.34800000000001</v>
      </c>
      <c r="D37" s="51">
        <v>137.47499999999999</v>
      </c>
      <c r="E37" s="54" t="s">
        <v>41</v>
      </c>
      <c r="F37" s="18">
        <f>((D37-C37)*5280)</f>
        <v>671</v>
      </c>
      <c r="G37" s="18"/>
      <c r="H37" s="18"/>
      <c r="I37" s="2" t="s">
        <v>25</v>
      </c>
      <c r="J37" s="2">
        <v>2781</v>
      </c>
      <c r="K37" s="18">
        <f>ROUND(J37*0.17,0)</f>
        <v>473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 t="str">
        <f>I37</f>
        <v>VAR</v>
      </c>
      <c r="Y37" s="18">
        <f>J37</f>
        <v>2781</v>
      </c>
      <c r="Z37" s="18">
        <v>220</v>
      </c>
      <c r="AA37" s="18">
        <f t="shared" ref="AA37:AA44" si="23">(Y37*Z37/2000)</f>
        <v>306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7">
        <f t="shared" ref="AK37:AK44" si="24">Y37</f>
        <v>2781</v>
      </c>
      <c r="AL37" s="17"/>
      <c r="AM37" s="17">
        <f>2.5*F37/100</f>
        <v>17</v>
      </c>
      <c r="AN37" s="7"/>
    </row>
    <row r="38" spans="2:40" ht="15" customHeight="1" x14ac:dyDescent="0.2">
      <c r="B38" s="7"/>
      <c r="C38" s="51">
        <v>137.47499999999999</v>
      </c>
      <c r="D38" s="51">
        <v>137.57300000000001</v>
      </c>
      <c r="E38" s="54" t="s">
        <v>41</v>
      </c>
      <c r="F38" s="18">
        <f t="shared" ref="F38:F46" si="25">((D38-C38)*5280)</f>
        <v>517</v>
      </c>
      <c r="G38" s="18"/>
      <c r="H38" s="18"/>
      <c r="I38" s="2">
        <v>40</v>
      </c>
      <c r="J38" s="2">
        <f>ROUND((F38*I38)/9,0)</f>
        <v>2298</v>
      </c>
      <c r="K38" s="18">
        <f t="shared" si="18"/>
        <v>391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>
        <f t="shared" ref="X38:Y43" si="26">I38</f>
        <v>40</v>
      </c>
      <c r="Y38" s="18">
        <f t="shared" si="26"/>
        <v>2298</v>
      </c>
      <c r="Z38" s="18">
        <v>220</v>
      </c>
      <c r="AA38" s="18">
        <f t="shared" si="23"/>
        <v>253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7">
        <f t="shared" si="24"/>
        <v>2298</v>
      </c>
      <c r="AL38" s="17"/>
      <c r="AM38" s="17">
        <f>2.5*F38/100</f>
        <v>13</v>
      </c>
      <c r="AN38" s="7"/>
    </row>
    <row r="39" spans="2:40" ht="15" customHeight="1" x14ac:dyDescent="0.2">
      <c r="B39" s="7"/>
      <c r="C39" s="51">
        <v>137.61000000000001</v>
      </c>
      <c r="D39" s="51">
        <v>137.65700000000001</v>
      </c>
      <c r="E39" s="53" t="s">
        <v>42</v>
      </c>
      <c r="F39" s="18">
        <f t="shared" si="25"/>
        <v>248</v>
      </c>
      <c r="G39" s="18"/>
      <c r="H39" s="18">
        <v>0</v>
      </c>
      <c r="I39" s="2" t="s">
        <v>25</v>
      </c>
      <c r="J39" s="2">
        <v>873</v>
      </c>
      <c r="K39" s="18">
        <f t="shared" si="18"/>
        <v>148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 t="str">
        <f t="shared" si="26"/>
        <v>VAR</v>
      </c>
      <c r="Y39" s="18">
        <f t="shared" si="26"/>
        <v>873</v>
      </c>
      <c r="Z39" s="18">
        <v>220</v>
      </c>
      <c r="AA39" s="18">
        <f t="shared" si="23"/>
        <v>96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17">
        <f t="shared" si="24"/>
        <v>873</v>
      </c>
      <c r="AL39" s="17"/>
      <c r="AM39" s="17">
        <f>2.5*F39/100</f>
        <v>6</v>
      </c>
      <c r="AN39" s="7"/>
    </row>
    <row r="40" spans="2:40" ht="15" customHeight="1" x14ac:dyDescent="0.2">
      <c r="B40" s="7"/>
      <c r="C40" s="51">
        <v>138.51900000000001</v>
      </c>
      <c r="D40" s="51">
        <v>138.584</v>
      </c>
      <c r="E40" s="54" t="s">
        <v>47</v>
      </c>
      <c r="F40" s="18">
        <f t="shared" si="25"/>
        <v>343</v>
      </c>
      <c r="G40" s="18"/>
      <c r="H40" s="18">
        <f>F40/100*G40</f>
        <v>0</v>
      </c>
      <c r="I40" s="2" t="s">
        <v>25</v>
      </c>
      <c r="J40" s="2">
        <v>796</v>
      </c>
      <c r="K40" s="18">
        <f t="shared" si="18"/>
        <v>135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 t="str">
        <f t="shared" si="26"/>
        <v>VAR</v>
      </c>
      <c r="Y40" s="18">
        <f t="shared" si="26"/>
        <v>796</v>
      </c>
      <c r="Z40" s="18">
        <v>220</v>
      </c>
      <c r="AA40" s="18">
        <f t="shared" si="23"/>
        <v>88</v>
      </c>
      <c r="AB40" s="18">
        <v>74</v>
      </c>
      <c r="AC40" s="18">
        <f>F40*AB40/9</f>
        <v>2820</v>
      </c>
      <c r="AD40" s="18"/>
      <c r="AE40" s="18">
        <f>AC40*AD40/2000</f>
        <v>0</v>
      </c>
      <c r="AF40" s="18">
        <f>AC40*AD40/2000</f>
        <v>0</v>
      </c>
      <c r="AG40" s="18">
        <f>AC40*AD40/2000</f>
        <v>0</v>
      </c>
      <c r="AH40" s="18" t="e">
        <f>#REF!+AE40</f>
        <v>#REF!</v>
      </c>
      <c r="AI40" s="18" t="e">
        <f>#REF!+AF40</f>
        <v>#REF!</v>
      </c>
      <c r="AJ40" s="18">
        <f>AA40+AG40</f>
        <v>88</v>
      </c>
      <c r="AK40" s="17">
        <f t="shared" si="24"/>
        <v>796</v>
      </c>
      <c r="AL40" s="17"/>
      <c r="AM40" s="17">
        <f t="shared" ref="AM40" si="27">2.5*F40/100</f>
        <v>9</v>
      </c>
      <c r="AN40" s="7"/>
    </row>
    <row r="41" spans="2:40" ht="15" customHeight="1" x14ac:dyDescent="0.2">
      <c r="B41" s="7"/>
      <c r="C41" s="51">
        <v>138.53200000000001</v>
      </c>
      <c r="D41" s="51">
        <v>138.67099999999999</v>
      </c>
      <c r="E41" s="54" t="s">
        <v>48</v>
      </c>
      <c r="F41" s="18">
        <f>((D41-C41)*5280)</f>
        <v>734</v>
      </c>
      <c r="G41" s="18"/>
      <c r="H41" s="18">
        <f>F41/100*G41</f>
        <v>0</v>
      </c>
      <c r="I41" s="2" t="s">
        <v>25</v>
      </c>
      <c r="J41" s="2">
        <v>1720</v>
      </c>
      <c r="K41" s="18">
        <f>ROUND(J41*0.17,0)</f>
        <v>292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 t="str">
        <f t="shared" ref="X41:Y41" si="28">I41</f>
        <v>VAR</v>
      </c>
      <c r="Y41" s="18">
        <f t="shared" si="28"/>
        <v>1720</v>
      </c>
      <c r="Z41" s="18">
        <v>220</v>
      </c>
      <c r="AA41" s="18">
        <f t="shared" si="23"/>
        <v>189</v>
      </c>
      <c r="AB41" s="18">
        <v>73</v>
      </c>
      <c r="AC41" s="18">
        <f>F41*AB41/9</f>
        <v>5954</v>
      </c>
      <c r="AD41" s="18"/>
      <c r="AE41" s="18">
        <f>AC41*AD41/2000</f>
        <v>0</v>
      </c>
      <c r="AF41" s="18">
        <f>AC41*AD41/2000</f>
        <v>0</v>
      </c>
      <c r="AG41" s="18">
        <f>AC41*AD41/2000</f>
        <v>0</v>
      </c>
      <c r="AH41" s="18" t="e">
        <f>#REF!+AE41</f>
        <v>#REF!</v>
      </c>
      <c r="AI41" s="18" t="e">
        <f>#REF!+AF41</f>
        <v>#REF!</v>
      </c>
      <c r="AJ41" s="18">
        <f>AA41+AG41</f>
        <v>189</v>
      </c>
      <c r="AK41" s="17">
        <f t="shared" si="24"/>
        <v>1720</v>
      </c>
      <c r="AL41" s="17"/>
      <c r="AM41" s="17">
        <f>2.5*F41/100</f>
        <v>18</v>
      </c>
      <c r="AN41" s="7"/>
    </row>
    <row r="42" spans="2:40" ht="15" customHeight="1" x14ac:dyDescent="0.2">
      <c r="B42" s="7"/>
      <c r="C42" s="51">
        <v>139.06100000000001</v>
      </c>
      <c r="D42" s="51">
        <v>139.101</v>
      </c>
      <c r="E42" s="54" t="s">
        <v>46</v>
      </c>
      <c r="F42" s="18">
        <f>((D42-C42)*5280)</f>
        <v>211</v>
      </c>
      <c r="G42" s="18"/>
      <c r="H42" s="18">
        <f>F42/100*G42</f>
        <v>0</v>
      </c>
      <c r="I42" s="2" t="s">
        <v>25</v>
      </c>
      <c r="J42" s="2">
        <v>614</v>
      </c>
      <c r="K42" s="18">
        <f>ROUND(J42*0.17,0)</f>
        <v>104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 t="str">
        <f>I42</f>
        <v>VAR</v>
      </c>
      <c r="Y42" s="18">
        <f>J42</f>
        <v>614</v>
      </c>
      <c r="Z42" s="18">
        <v>220</v>
      </c>
      <c r="AA42" s="18">
        <f t="shared" si="23"/>
        <v>68</v>
      </c>
      <c r="AB42" s="18">
        <v>75</v>
      </c>
      <c r="AC42" s="18">
        <f>F42*AB42/9</f>
        <v>1758</v>
      </c>
      <c r="AD42" s="18"/>
      <c r="AE42" s="18">
        <f>AC42*AD42/2000</f>
        <v>0</v>
      </c>
      <c r="AF42" s="18">
        <f>AC42*AD42/2000</f>
        <v>0</v>
      </c>
      <c r="AG42" s="18">
        <f>AC42*AD42/2000</f>
        <v>0</v>
      </c>
      <c r="AH42" s="18" t="e">
        <f>#REF!+AE42</f>
        <v>#REF!</v>
      </c>
      <c r="AI42" s="18" t="e">
        <f>#REF!+AF42</f>
        <v>#REF!</v>
      </c>
      <c r="AJ42" s="18">
        <f>AA42+AG42</f>
        <v>68</v>
      </c>
      <c r="AK42" s="17">
        <f t="shared" si="24"/>
        <v>614</v>
      </c>
      <c r="AL42" s="17"/>
      <c r="AM42" s="17">
        <f>2.5*F42/100</f>
        <v>5</v>
      </c>
      <c r="AN42" s="7"/>
    </row>
    <row r="43" spans="2:40" ht="15" customHeight="1" x14ac:dyDescent="0.2">
      <c r="B43" s="7"/>
      <c r="C43" s="51">
        <v>139.072</v>
      </c>
      <c r="D43" s="52">
        <v>139.10499999999999</v>
      </c>
      <c r="E43" s="54" t="s">
        <v>47</v>
      </c>
      <c r="F43" s="18">
        <f t="shared" si="25"/>
        <v>174</v>
      </c>
      <c r="G43" s="50"/>
      <c r="H43" s="50"/>
      <c r="I43" s="49" t="s">
        <v>25</v>
      </c>
      <c r="J43" s="49">
        <v>425</v>
      </c>
      <c r="K43" s="18">
        <f t="shared" si="18"/>
        <v>72</v>
      </c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 t="str">
        <f t="shared" si="26"/>
        <v>VAR</v>
      </c>
      <c r="Y43" s="50">
        <f t="shared" si="26"/>
        <v>425</v>
      </c>
      <c r="Z43" s="50">
        <v>220</v>
      </c>
      <c r="AA43" s="50">
        <f t="shared" si="23"/>
        <v>47</v>
      </c>
      <c r="AB43" s="50"/>
      <c r="AC43" s="50"/>
      <c r="AD43" s="50"/>
      <c r="AE43" s="50"/>
      <c r="AF43" s="50"/>
      <c r="AG43" s="50"/>
      <c r="AH43" s="50"/>
      <c r="AI43" s="50"/>
      <c r="AJ43" s="50"/>
      <c r="AK43" s="21">
        <f t="shared" si="24"/>
        <v>425</v>
      </c>
      <c r="AL43" s="21"/>
      <c r="AM43" s="17">
        <f t="shared" ref="AM43:AM46" si="29">2.5*F43/100</f>
        <v>4</v>
      </c>
      <c r="AN43" s="7"/>
    </row>
    <row r="44" spans="2:40" ht="15" customHeight="1" x14ac:dyDescent="0.2">
      <c r="B44" s="7"/>
      <c r="C44" s="51">
        <v>4.3999999999999997E-2</v>
      </c>
      <c r="D44" s="51">
        <v>0.27400000000000002</v>
      </c>
      <c r="E44" s="54" t="s">
        <v>42</v>
      </c>
      <c r="F44" s="18">
        <f>((D44-C44)*5280)</f>
        <v>1214</v>
      </c>
      <c r="G44" s="18"/>
      <c r="H44" s="18">
        <f>F44/100*G44</f>
        <v>0</v>
      </c>
      <c r="I44" s="2">
        <v>30</v>
      </c>
      <c r="J44" s="2">
        <f>ROUND((F44*I44)/9,0)</f>
        <v>4047</v>
      </c>
      <c r="K44" s="18">
        <f>ROUND(J44*0.17,0)</f>
        <v>688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>
        <f>I44</f>
        <v>30</v>
      </c>
      <c r="Y44" s="18">
        <f>J44</f>
        <v>4047</v>
      </c>
      <c r="Z44" s="18">
        <v>220</v>
      </c>
      <c r="AA44" s="18">
        <f t="shared" si="23"/>
        <v>445</v>
      </c>
      <c r="AB44" s="18">
        <v>74</v>
      </c>
      <c r="AC44" s="18">
        <f>F44*AB44/9</f>
        <v>9982</v>
      </c>
      <c r="AD44" s="18"/>
      <c r="AE44" s="18">
        <f>AC44*AD44/2000</f>
        <v>0</v>
      </c>
      <c r="AF44" s="18">
        <f>AC44*AD44/2000</f>
        <v>0</v>
      </c>
      <c r="AG44" s="18">
        <f>AC44*AD44/2000</f>
        <v>0</v>
      </c>
      <c r="AH44" s="18" t="e">
        <f>#REF!+AE44</f>
        <v>#REF!</v>
      </c>
      <c r="AI44" s="18" t="e">
        <f>#REF!+AF44</f>
        <v>#REF!</v>
      </c>
      <c r="AJ44" s="18">
        <f>AA44+AG44</f>
        <v>445</v>
      </c>
      <c r="AK44" s="17">
        <f t="shared" si="24"/>
        <v>4047</v>
      </c>
      <c r="AL44" s="17"/>
      <c r="AM44" s="17">
        <f>2.5*F44/100</f>
        <v>30</v>
      </c>
      <c r="AN44" s="7"/>
    </row>
    <row r="45" spans="2:40" ht="15" customHeight="1" x14ac:dyDescent="0.2">
      <c r="B45" s="7"/>
      <c r="C45" s="51">
        <v>5.7000000000000002E-2</v>
      </c>
      <c r="D45" s="51">
        <v>8.3000000000000004E-2</v>
      </c>
      <c r="E45" s="54" t="s">
        <v>45</v>
      </c>
      <c r="F45" s="18">
        <f t="shared" si="25"/>
        <v>137</v>
      </c>
      <c r="G45" s="18"/>
      <c r="H45" s="18">
        <f>F45/100*G45</f>
        <v>0</v>
      </c>
      <c r="I45" s="2" t="s">
        <v>25</v>
      </c>
      <c r="J45" s="2">
        <v>834</v>
      </c>
      <c r="K45" s="18">
        <f t="shared" si="18"/>
        <v>142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 t="str">
        <f t="shared" ref="X45:Y45" si="30">I45</f>
        <v>VAR</v>
      </c>
      <c r="Y45" s="18">
        <f t="shared" si="30"/>
        <v>834</v>
      </c>
      <c r="Z45" s="18">
        <v>220</v>
      </c>
      <c r="AA45" s="18">
        <f t="shared" ref="AA45" si="31">(Y45*Z45/2000)</f>
        <v>92</v>
      </c>
      <c r="AB45" s="18">
        <v>74</v>
      </c>
      <c r="AC45" s="18">
        <f>F45*AB45/9</f>
        <v>1126</v>
      </c>
      <c r="AD45" s="18"/>
      <c r="AE45" s="18">
        <f>AC45*AD45/2000</f>
        <v>0</v>
      </c>
      <c r="AF45" s="18">
        <f>AC45*AD45/2000</f>
        <v>0</v>
      </c>
      <c r="AG45" s="18">
        <f>AC45*AD45/2000</f>
        <v>0</v>
      </c>
      <c r="AH45" s="18" t="e">
        <f>#REF!+AE45</f>
        <v>#REF!</v>
      </c>
      <c r="AI45" s="18" t="e">
        <f>#REF!+AF45</f>
        <v>#REF!</v>
      </c>
      <c r="AJ45" s="18">
        <f>AA45+AG45</f>
        <v>92</v>
      </c>
      <c r="AK45" s="17">
        <f t="shared" ref="AK45" si="32">Y45</f>
        <v>834</v>
      </c>
      <c r="AL45" s="17"/>
      <c r="AM45" s="17">
        <f t="shared" si="29"/>
        <v>3</v>
      </c>
      <c r="AN45" s="7"/>
    </row>
    <row r="46" spans="2:40" ht="15" customHeight="1" x14ac:dyDescent="0.2">
      <c r="B46" s="7"/>
      <c r="C46" s="51">
        <v>0.27400000000000002</v>
      </c>
      <c r="D46" s="51">
        <v>0.312</v>
      </c>
      <c r="E46" s="54" t="s">
        <v>42</v>
      </c>
      <c r="F46" s="18">
        <f t="shared" si="25"/>
        <v>201</v>
      </c>
      <c r="G46" s="18"/>
      <c r="H46" s="18"/>
      <c r="I46" s="2" t="s">
        <v>25</v>
      </c>
      <c r="J46" s="2">
        <v>709</v>
      </c>
      <c r="K46" s="18">
        <f t="shared" si="18"/>
        <v>121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 t="str">
        <f t="shared" ref="X46:Y46" si="33">I46</f>
        <v>VAR</v>
      </c>
      <c r="Y46" s="18">
        <f t="shared" si="33"/>
        <v>709</v>
      </c>
      <c r="Z46" s="18">
        <v>220</v>
      </c>
      <c r="AA46" s="18">
        <f>(Y46*Z46/2000)</f>
        <v>78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17">
        <f>Y46</f>
        <v>709</v>
      </c>
      <c r="AL46" s="17"/>
      <c r="AM46" s="17">
        <f t="shared" si="29"/>
        <v>5</v>
      </c>
      <c r="AN46" s="7"/>
    </row>
    <row r="47" spans="2:40" ht="15" customHeight="1" thickBot="1" x14ac:dyDescent="0.25">
      <c r="B47" s="7"/>
      <c r="C47" s="51"/>
      <c r="D47" s="66"/>
      <c r="E47" s="53"/>
      <c r="F47" s="18"/>
      <c r="G47" s="18"/>
      <c r="H47" s="18"/>
      <c r="I47" s="2"/>
      <c r="J47" s="2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7"/>
      <c r="AL47" s="17"/>
      <c r="AM47" s="17"/>
      <c r="AN47" s="7"/>
    </row>
    <row r="48" spans="2:40" ht="15" customHeight="1" thickBot="1" x14ac:dyDescent="0.25">
      <c r="B48" s="7"/>
      <c r="C48" s="79" t="s">
        <v>80</v>
      </c>
      <c r="D48" s="80"/>
      <c r="E48" s="62"/>
      <c r="F48" s="62"/>
      <c r="G48" s="62"/>
      <c r="H48" s="62"/>
      <c r="I48" s="62"/>
      <c r="J48" s="62"/>
      <c r="K48" s="62"/>
      <c r="L48" s="63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5"/>
      <c r="AL48" s="65"/>
      <c r="AM48" s="65"/>
      <c r="AN48" s="7"/>
    </row>
    <row r="49" spans="2:40" ht="15" customHeight="1" x14ac:dyDescent="0.2">
      <c r="B49" s="7"/>
      <c r="C49" s="51">
        <v>13.81</v>
      </c>
      <c r="D49" s="51">
        <v>13.999000000000001</v>
      </c>
      <c r="E49" s="54" t="s">
        <v>84</v>
      </c>
      <c r="F49" s="18">
        <v>997</v>
      </c>
      <c r="G49" s="18"/>
      <c r="H49" s="18">
        <f>F49/100*G49</f>
        <v>0</v>
      </c>
      <c r="I49" s="2">
        <v>40</v>
      </c>
      <c r="J49" s="2">
        <f>ROUND((F49*I49)/9,0)</f>
        <v>4431</v>
      </c>
      <c r="K49" s="18">
        <f t="shared" ref="K49:K50" si="34">ROUND(J49*0.17,0)</f>
        <v>753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>
        <f>I49</f>
        <v>40</v>
      </c>
      <c r="Y49" s="18">
        <f>J49</f>
        <v>4431</v>
      </c>
      <c r="Z49" s="18">
        <v>220</v>
      </c>
      <c r="AA49" s="18">
        <f>(Y49*Z49/2000)</f>
        <v>487</v>
      </c>
      <c r="AB49" s="18">
        <v>75</v>
      </c>
      <c r="AC49" s="18">
        <f>F49*AB49/9</f>
        <v>8308</v>
      </c>
      <c r="AD49" s="18"/>
      <c r="AE49" s="18">
        <f>AC49*AD49/2000</f>
        <v>0</v>
      </c>
      <c r="AF49" s="18">
        <f>AC49*AD49/2000</f>
        <v>0</v>
      </c>
      <c r="AG49" s="18">
        <f>AC49*AD49/2000</f>
        <v>0</v>
      </c>
      <c r="AH49" s="18" t="e">
        <f>#REF!+AE49</f>
        <v>#REF!</v>
      </c>
      <c r="AI49" s="18" t="e">
        <f>#REF!+AF49</f>
        <v>#REF!</v>
      </c>
      <c r="AJ49" s="18">
        <f>AA49+AG49</f>
        <v>487</v>
      </c>
      <c r="AK49" s="17">
        <f>Y49</f>
        <v>4431</v>
      </c>
      <c r="AL49" s="17"/>
      <c r="AM49" s="17">
        <f>2.5*F49/100</f>
        <v>25</v>
      </c>
      <c r="AN49" s="7"/>
    </row>
    <row r="50" spans="2:40" ht="15" customHeight="1" x14ac:dyDescent="0.2">
      <c r="B50" s="7"/>
      <c r="C50" s="51">
        <v>13.999000000000001</v>
      </c>
      <c r="D50" s="51">
        <v>14.068</v>
      </c>
      <c r="E50" s="54" t="s">
        <v>84</v>
      </c>
      <c r="F50" s="18">
        <f t="shared" ref="F50" si="35">((D50-C50)*5280)</f>
        <v>364</v>
      </c>
      <c r="G50" s="18"/>
      <c r="H50" s="18">
        <f>F50/100*G50</f>
        <v>0</v>
      </c>
      <c r="I50" s="2" t="s">
        <v>25</v>
      </c>
      <c r="J50" s="2">
        <v>1656</v>
      </c>
      <c r="K50" s="18">
        <f t="shared" si="34"/>
        <v>282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 t="str">
        <f>I50</f>
        <v>VAR</v>
      </c>
      <c r="Y50" s="18">
        <f>J50</f>
        <v>1656</v>
      </c>
      <c r="Z50" s="18">
        <v>220</v>
      </c>
      <c r="AA50" s="18">
        <f>(Y50*Z50/2000)</f>
        <v>182</v>
      </c>
      <c r="AB50" s="18">
        <v>74</v>
      </c>
      <c r="AC50" s="18">
        <f>F50*AB50/9</f>
        <v>2993</v>
      </c>
      <c r="AD50" s="18"/>
      <c r="AE50" s="18">
        <f>AC50*AD50/2000</f>
        <v>0</v>
      </c>
      <c r="AF50" s="18">
        <f>AC50*AD50/2000</f>
        <v>0</v>
      </c>
      <c r="AG50" s="18">
        <f>AC50*AD50/2000</f>
        <v>0</v>
      </c>
      <c r="AH50" s="18" t="e">
        <f>#REF!+AE50</f>
        <v>#REF!</v>
      </c>
      <c r="AI50" s="18" t="e">
        <f>#REF!+AF50</f>
        <v>#REF!</v>
      </c>
      <c r="AJ50" s="18">
        <f>AA50+AG50</f>
        <v>182</v>
      </c>
      <c r="AK50" s="17">
        <f>Y50</f>
        <v>1656</v>
      </c>
      <c r="AL50" s="17"/>
      <c r="AM50" s="17">
        <f>2.5*F50/100</f>
        <v>9</v>
      </c>
      <c r="AN50" s="7"/>
    </row>
    <row r="51" spans="2:40" ht="15" customHeight="1" thickBot="1" x14ac:dyDescent="0.25">
      <c r="B51" s="7"/>
      <c r="C51" s="51"/>
      <c r="D51" s="27"/>
      <c r="E51" s="53"/>
      <c r="F51" s="18"/>
      <c r="G51" s="18"/>
      <c r="H51" s="18"/>
      <c r="I51" s="2"/>
      <c r="J51" s="2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7"/>
      <c r="AL51" s="17"/>
      <c r="AM51" s="17"/>
      <c r="AN51" s="7"/>
    </row>
    <row r="52" spans="2:40" ht="15" customHeight="1" thickBot="1" x14ac:dyDescent="0.25">
      <c r="B52" s="7"/>
      <c r="C52" s="79" t="s">
        <v>79</v>
      </c>
      <c r="D52" s="80"/>
      <c r="E52" s="62"/>
      <c r="F52" s="62"/>
      <c r="G52" s="62"/>
      <c r="H52" s="62"/>
      <c r="I52" s="62"/>
      <c r="J52" s="62"/>
      <c r="K52" s="62"/>
      <c r="L52" s="63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5"/>
      <c r="AL52" s="65"/>
      <c r="AM52" s="65"/>
      <c r="AN52" s="7"/>
    </row>
    <row r="53" spans="2:40" ht="15" customHeight="1" x14ac:dyDescent="0.2">
      <c r="B53" s="7"/>
      <c r="C53" s="67" t="s">
        <v>87</v>
      </c>
      <c r="D53" s="51">
        <v>5.7000000000000002E-2</v>
      </c>
      <c r="E53" s="53" t="s">
        <v>33</v>
      </c>
      <c r="F53" s="18">
        <f>((D53-C53)*5280)</f>
        <v>301</v>
      </c>
      <c r="G53" s="18"/>
      <c r="H53" s="18">
        <f>F53/100*G53</f>
        <v>0</v>
      </c>
      <c r="I53" s="2" t="s">
        <v>25</v>
      </c>
      <c r="J53" s="2">
        <v>1139</v>
      </c>
      <c r="K53" s="18">
        <f t="shared" ref="K53:K59" si="36">ROUND(J53*0.17,0)</f>
        <v>194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 t="str">
        <f>I53</f>
        <v>VAR</v>
      </c>
      <c r="Y53" s="18">
        <f>J53</f>
        <v>1139</v>
      </c>
      <c r="Z53" s="18">
        <v>220</v>
      </c>
      <c r="AA53" s="18">
        <f t="shared" ref="AA53:AA59" si="37">(Y53*Z53/2000)</f>
        <v>125</v>
      </c>
      <c r="AB53" s="18">
        <v>73</v>
      </c>
      <c r="AC53" s="18">
        <f>F53*AB53/9</f>
        <v>2441</v>
      </c>
      <c r="AD53" s="18"/>
      <c r="AE53" s="18">
        <f>AC53*AD53/2000</f>
        <v>0</v>
      </c>
      <c r="AF53" s="18">
        <f>AC53*AD53/2000</f>
        <v>0</v>
      </c>
      <c r="AG53" s="18">
        <f>AC53*AD53/2000</f>
        <v>0</v>
      </c>
      <c r="AH53" s="18" t="e">
        <f>#REF!+AE53</f>
        <v>#REF!</v>
      </c>
      <c r="AI53" s="18" t="e">
        <f>#REF!+AF53</f>
        <v>#REF!</v>
      </c>
      <c r="AJ53" s="18">
        <f>AA53+AG53</f>
        <v>125</v>
      </c>
      <c r="AK53" s="17">
        <f t="shared" ref="AK53:AK59" si="38">Y53</f>
        <v>1139</v>
      </c>
      <c r="AL53" s="17"/>
      <c r="AM53" s="17">
        <f t="shared" ref="AM53:AM59" si="39">2.5*F53/100</f>
        <v>8</v>
      </c>
      <c r="AN53" s="7"/>
    </row>
    <row r="54" spans="2:40" ht="15" customHeight="1" x14ac:dyDescent="0.2">
      <c r="B54" s="7"/>
      <c r="C54" s="67" t="s">
        <v>87</v>
      </c>
      <c r="D54" s="51">
        <v>6.6000000000000003E-2</v>
      </c>
      <c r="E54" s="53" t="s">
        <v>88</v>
      </c>
      <c r="F54" s="18">
        <v>349</v>
      </c>
      <c r="G54" s="18"/>
      <c r="H54" s="18"/>
      <c r="I54" s="2" t="s">
        <v>25</v>
      </c>
      <c r="J54" s="2">
        <v>1255</v>
      </c>
      <c r="K54" s="18">
        <f t="shared" si="36"/>
        <v>213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 t="str">
        <f t="shared" ref="X54:X59" si="40">I54</f>
        <v>VAR</v>
      </c>
      <c r="Y54" s="18">
        <v>1255</v>
      </c>
      <c r="Z54" s="18">
        <v>220</v>
      </c>
      <c r="AA54" s="18">
        <f t="shared" si="37"/>
        <v>138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17">
        <f t="shared" si="38"/>
        <v>1255</v>
      </c>
      <c r="AL54" s="17"/>
      <c r="AM54" s="17">
        <f t="shared" si="39"/>
        <v>9</v>
      </c>
      <c r="AN54" s="7"/>
    </row>
    <row r="55" spans="2:40" ht="15" customHeight="1" x14ac:dyDescent="0.2">
      <c r="B55" s="7"/>
      <c r="C55" s="51">
        <v>1.9E-2</v>
      </c>
      <c r="D55" s="51">
        <v>6.4000000000000001E-2</v>
      </c>
      <c r="E55" s="54" t="s">
        <v>43</v>
      </c>
      <c r="F55" s="18">
        <v>239</v>
      </c>
      <c r="G55" s="18"/>
      <c r="H55" s="18">
        <f>F55/100*G55</f>
        <v>0</v>
      </c>
      <c r="I55" s="2" t="s">
        <v>25</v>
      </c>
      <c r="J55" s="2">
        <v>730</v>
      </c>
      <c r="K55" s="18">
        <f t="shared" si="36"/>
        <v>124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 t="str">
        <f t="shared" si="40"/>
        <v>VAR</v>
      </c>
      <c r="Y55" s="18">
        <f>J55</f>
        <v>730</v>
      </c>
      <c r="Z55" s="18">
        <v>220</v>
      </c>
      <c r="AA55" s="18">
        <f t="shared" si="37"/>
        <v>80</v>
      </c>
      <c r="AB55" s="18">
        <v>75</v>
      </c>
      <c r="AC55" s="18">
        <f>F55*AB55/9</f>
        <v>1992</v>
      </c>
      <c r="AD55" s="18"/>
      <c r="AE55" s="18">
        <f>AC55*AD55/2000</f>
        <v>0</v>
      </c>
      <c r="AF55" s="18">
        <f>AC55*AD55/2000</f>
        <v>0</v>
      </c>
      <c r="AG55" s="18">
        <f>AC55*AD55/2000</f>
        <v>0</v>
      </c>
      <c r="AH55" s="18" t="e">
        <f>#REF!+AE55</f>
        <v>#REF!</v>
      </c>
      <c r="AI55" s="18" t="e">
        <f>#REF!+AF55</f>
        <v>#REF!</v>
      </c>
      <c r="AJ55" s="18">
        <f>AA55+AG55</f>
        <v>80</v>
      </c>
      <c r="AK55" s="17">
        <f t="shared" si="38"/>
        <v>730</v>
      </c>
      <c r="AL55" s="17"/>
      <c r="AM55" s="17">
        <f t="shared" si="39"/>
        <v>6</v>
      </c>
      <c r="AN55" s="7"/>
    </row>
    <row r="56" spans="2:40" ht="15" customHeight="1" x14ac:dyDescent="0.2">
      <c r="B56" s="7"/>
      <c r="C56" s="51">
        <v>3.6999999999999998E-2</v>
      </c>
      <c r="D56" s="51">
        <v>0.379</v>
      </c>
      <c r="E56" s="54" t="s">
        <v>44</v>
      </c>
      <c r="F56" s="18">
        <v>1804</v>
      </c>
      <c r="G56" s="18"/>
      <c r="H56" s="18">
        <f>F56/100*G56</f>
        <v>0</v>
      </c>
      <c r="I56" s="2">
        <v>40</v>
      </c>
      <c r="J56" s="2">
        <f>ROUND((F56*I56)/9,0)</f>
        <v>8018</v>
      </c>
      <c r="K56" s="18">
        <f t="shared" si="36"/>
        <v>1363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>
        <f t="shared" si="40"/>
        <v>40</v>
      </c>
      <c r="Y56" s="18">
        <f>J56</f>
        <v>8018</v>
      </c>
      <c r="Z56" s="18">
        <v>220</v>
      </c>
      <c r="AA56" s="18">
        <f t="shared" si="37"/>
        <v>882</v>
      </c>
      <c r="AB56" s="18">
        <v>73</v>
      </c>
      <c r="AC56" s="18">
        <f>F56*AB56/9</f>
        <v>14632</v>
      </c>
      <c r="AD56" s="18"/>
      <c r="AE56" s="18">
        <f>AC56*AD56/2000</f>
        <v>0</v>
      </c>
      <c r="AF56" s="18">
        <f>AC56*AD56/2000</f>
        <v>0</v>
      </c>
      <c r="AG56" s="18">
        <f>AC56*AD56/2000</f>
        <v>0</v>
      </c>
      <c r="AH56" s="18" t="e">
        <f>#REF!+AE56</f>
        <v>#REF!</v>
      </c>
      <c r="AI56" s="18" t="e">
        <f>#REF!+AF56</f>
        <v>#REF!</v>
      </c>
      <c r="AJ56" s="18">
        <f>AA56+AG56</f>
        <v>882</v>
      </c>
      <c r="AK56" s="17">
        <f t="shared" si="38"/>
        <v>8018</v>
      </c>
      <c r="AL56" s="17"/>
      <c r="AM56" s="17">
        <f t="shared" si="39"/>
        <v>45</v>
      </c>
      <c r="AN56" s="7"/>
    </row>
    <row r="57" spans="2:40" ht="15" customHeight="1" x14ac:dyDescent="0.2">
      <c r="B57" s="7"/>
      <c r="C57" s="51">
        <v>6.4000000000000001E-2</v>
      </c>
      <c r="D57" s="51">
        <v>0.123</v>
      </c>
      <c r="E57" s="54" t="s">
        <v>43</v>
      </c>
      <c r="F57" s="18">
        <v>729</v>
      </c>
      <c r="G57" s="18"/>
      <c r="H57" s="18">
        <f>F57/100*G57</f>
        <v>0</v>
      </c>
      <c r="I57" s="2" t="s">
        <v>25</v>
      </c>
      <c r="J57" s="2">
        <v>1455</v>
      </c>
      <c r="K57" s="18">
        <f t="shared" si="36"/>
        <v>247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 t="str">
        <f t="shared" si="40"/>
        <v>VAR</v>
      </c>
      <c r="Y57" s="18">
        <f>J57</f>
        <v>1455</v>
      </c>
      <c r="Z57" s="18">
        <v>220</v>
      </c>
      <c r="AA57" s="18">
        <f t="shared" si="37"/>
        <v>160</v>
      </c>
      <c r="AB57" s="18">
        <v>74</v>
      </c>
      <c r="AC57" s="18">
        <f>F57*AB57/9</f>
        <v>5994</v>
      </c>
      <c r="AD57" s="18"/>
      <c r="AE57" s="18">
        <f>AC57*AD57/2000</f>
        <v>0</v>
      </c>
      <c r="AF57" s="18">
        <f>AC57*AD57/2000</f>
        <v>0</v>
      </c>
      <c r="AG57" s="18">
        <f>AC57*AD57/2000</f>
        <v>0</v>
      </c>
      <c r="AH57" s="18" t="e">
        <f>#REF!+AE57</f>
        <v>#REF!</v>
      </c>
      <c r="AI57" s="18" t="e">
        <f>#REF!+AF57</f>
        <v>#REF!</v>
      </c>
      <c r="AJ57" s="18">
        <f>AA57+AG57</f>
        <v>160</v>
      </c>
      <c r="AK57" s="17">
        <f t="shared" si="38"/>
        <v>1455</v>
      </c>
      <c r="AL57" s="17"/>
      <c r="AM57" s="17">
        <f t="shared" si="39"/>
        <v>18</v>
      </c>
      <c r="AN57" s="7"/>
    </row>
    <row r="58" spans="2:40" ht="15" customHeight="1" x14ac:dyDescent="0.2">
      <c r="B58" s="7"/>
      <c r="C58" s="51">
        <v>6.6000000000000003E-2</v>
      </c>
      <c r="D58" s="51">
        <v>0.121</v>
      </c>
      <c r="E58" s="53" t="s">
        <v>89</v>
      </c>
      <c r="F58" s="18">
        <v>290</v>
      </c>
      <c r="G58" s="18"/>
      <c r="H58" s="18"/>
      <c r="I58" s="2">
        <v>26</v>
      </c>
      <c r="J58" s="2">
        <f>ROUND((F58*I58)/9,0)</f>
        <v>838</v>
      </c>
      <c r="K58" s="18">
        <f t="shared" si="36"/>
        <v>142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>
        <f t="shared" si="40"/>
        <v>26</v>
      </c>
      <c r="Y58" s="18">
        <f>J58</f>
        <v>838</v>
      </c>
      <c r="Z58" s="18">
        <v>220</v>
      </c>
      <c r="AA58" s="18">
        <f t="shared" si="37"/>
        <v>92</v>
      </c>
      <c r="AB58" s="18"/>
      <c r="AC58" s="18"/>
      <c r="AD58" s="18"/>
      <c r="AE58" s="18"/>
      <c r="AF58" s="18"/>
      <c r="AG58" s="18"/>
      <c r="AH58" s="18"/>
      <c r="AI58" s="18"/>
      <c r="AJ58" s="18"/>
      <c r="AK58" s="17">
        <f t="shared" si="38"/>
        <v>838</v>
      </c>
      <c r="AL58" s="17"/>
      <c r="AM58" s="17">
        <f t="shared" si="39"/>
        <v>7</v>
      </c>
      <c r="AN58" s="7"/>
    </row>
    <row r="59" spans="2:40" ht="15" customHeight="1" x14ac:dyDescent="0.2">
      <c r="B59" s="7"/>
      <c r="C59" s="51">
        <v>6.6000000000000003E-2</v>
      </c>
      <c r="D59" s="51">
        <v>0.26</v>
      </c>
      <c r="E59" s="53" t="s">
        <v>33</v>
      </c>
      <c r="F59" s="18">
        <v>1583</v>
      </c>
      <c r="G59" s="18"/>
      <c r="H59" s="18"/>
      <c r="I59" s="2">
        <v>28</v>
      </c>
      <c r="J59" s="2">
        <f>ROUND((F59*I59)/9,0)</f>
        <v>4925</v>
      </c>
      <c r="K59" s="18">
        <f t="shared" si="36"/>
        <v>837</v>
      </c>
      <c r="L59" s="18">
        <v>0</v>
      </c>
      <c r="M59" s="18">
        <f>F59*L59/9</f>
        <v>0</v>
      </c>
      <c r="N59" s="18"/>
      <c r="O59" s="18">
        <f>M59*N59/2000</f>
        <v>0</v>
      </c>
      <c r="P59" s="18">
        <f>M59*N59/2000</f>
        <v>0</v>
      </c>
      <c r="Q59" s="18">
        <f>M59*N59/2000</f>
        <v>0</v>
      </c>
      <c r="R59" s="18">
        <v>0</v>
      </c>
      <c r="S59" s="18">
        <f>F59*R59/9</f>
        <v>0</v>
      </c>
      <c r="T59" s="18"/>
      <c r="U59" s="18">
        <f>S59*T59/2000</f>
        <v>0</v>
      </c>
      <c r="V59" s="18">
        <f>S59*T59/2000</f>
        <v>0</v>
      </c>
      <c r="W59" s="18">
        <f>S59*T59/2000</f>
        <v>0</v>
      </c>
      <c r="X59" s="18">
        <f t="shared" si="40"/>
        <v>28</v>
      </c>
      <c r="Y59" s="18">
        <f>J59</f>
        <v>4925</v>
      </c>
      <c r="Z59" s="18">
        <v>220</v>
      </c>
      <c r="AA59" s="18">
        <f t="shared" si="37"/>
        <v>542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17">
        <f t="shared" si="38"/>
        <v>4925</v>
      </c>
      <c r="AL59" s="17"/>
      <c r="AM59" s="17">
        <f t="shared" si="39"/>
        <v>40</v>
      </c>
      <c r="AN59" s="7"/>
    </row>
    <row r="60" spans="2:40" ht="15" customHeight="1" x14ac:dyDescent="0.2">
      <c r="B60" s="7"/>
      <c r="C60" s="51">
        <v>0.216</v>
      </c>
      <c r="D60" s="51">
        <v>0.26900000000000002</v>
      </c>
      <c r="E60" s="54" t="s">
        <v>43</v>
      </c>
      <c r="F60" s="18">
        <v>158</v>
      </c>
      <c r="G60" s="18"/>
      <c r="H60" s="18"/>
      <c r="I60" s="2" t="s">
        <v>25</v>
      </c>
      <c r="J60" s="2">
        <v>1842</v>
      </c>
      <c r="K60" s="18">
        <f t="shared" ref="K60:K68" si="41">ROUND(J60*0.17,0)</f>
        <v>313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 t="str">
        <f t="shared" ref="X60:Y65" si="42">I60</f>
        <v>VAR</v>
      </c>
      <c r="Y60" s="18">
        <f t="shared" si="42"/>
        <v>1842</v>
      </c>
      <c r="Z60" s="18">
        <v>220</v>
      </c>
      <c r="AA60" s="18">
        <f t="shared" ref="AA60:AA65" si="43">(Y60*Z60/2000)</f>
        <v>203</v>
      </c>
      <c r="AB60" s="18"/>
      <c r="AC60" s="18"/>
      <c r="AD60" s="18"/>
      <c r="AE60" s="18"/>
      <c r="AF60" s="18"/>
      <c r="AG60" s="18"/>
      <c r="AH60" s="18"/>
      <c r="AI60" s="18"/>
      <c r="AJ60" s="18"/>
      <c r="AK60" s="17">
        <f t="shared" ref="AK60:AK65" si="44">Y60</f>
        <v>1842</v>
      </c>
      <c r="AL60" s="17"/>
      <c r="AM60" s="17">
        <f t="shared" ref="AM60:AM66" si="45">2.5*F60/100</f>
        <v>4</v>
      </c>
      <c r="AN60" s="7"/>
    </row>
    <row r="61" spans="2:40" ht="15" customHeight="1" x14ac:dyDescent="0.2">
      <c r="B61" s="7"/>
      <c r="C61" s="51">
        <v>0.27</v>
      </c>
      <c r="D61" s="51">
        <v>0.45900000000000002</v>
      </c>
      <c r="E61" s="54" t="s">
        <v>43</v>
      </c>
      <c r="F61" s="18">
        <v>440</v>
      </c>
      <c r="G61" s="18"/>
      <c r="H61" s="18">
        <f>F61/100*G61</f>
        <v>0</v>
      </c>
      <c r="I61" s="2" t="s">
        <v>25</v>
      </c>
      <c r="J61" s="2">
        <v>3955</v>
      </c>
      <c r="K61" s="18">
        <f t="shared" si="41"/>
        <v>672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 t="str">
        <f t="shared" si="42"/>
        <v>VAR</v>
      </c>
      <c r="Y61" s="18">
        <f t="shared" si="42"/>
        <v>3955</v>
      </c>
      <c r="Z61" s="18">
        <v>220</v>
      </c>
      <c r="AA61" s="18">
        <f t="shared" si="43"/>
        <v>435</v>
      </c>
      <c r="AB61" s="18">
        <v>75</v>
      </c>
      <c r="AC61" s="18">
        <f>F61*AB61/9</f>
        <v>3667</v>
      </c>
      <c r="AD61" s="18"/>
      <c r="AE61" s="18">
        <f>AC61*AD61/2000</f>
        <v>0</v>
      </c>
      <c r="AF61" s="18">
        <f>AC61*AD61/2000</f>
        <v>0</v>
      </c>
      <c r="AG61" s="18">
        <f>AC61*AD61/2000</f>
        <v>0</v>
      </c>
      <c r="AH61" s="18" t="e">
        <f>#REF!+AE61</f>
        <v>#REF!</v>
      </c>
      <c r="AI61" s="18" t="e">
        <f>#REF!+AF61</f>
        <v>#REF!</v>
      </c>
      <c r="AJ61" s="18">
        <f>AA61+AG61</f>
        <v>435</v>
      </c>
      <c r="AK61" s="17">
        <f t="shared" si="44"/>
        <v>3955</v>
      </c>
      <c r="AL61" s="17"/>
      <c r="AM61" s="17">
        <f t="shared" si="45"/>
        <v>11</v>
      </c>
      <c r="AN61" s="7"/>
    </row>
    <row r="62" spans="2:40" ht="15" customHeight="1" x14ac:dyDescent="0.2">
      <c r="B62" s="7"/>
      <c r="C62" s="51">
        <v>0.379</v>
      </c>
      <c r="D62" s="51">
        <v>0.442</v>
      </c>
      <c r="E62" s="54" t="s">
        <v>44</v>
      </c>
      <c r="F62" s="18">
        <f>((D62-C62)*5280)</f>
        <v>333</v>
      </c>
      <c r="G62" s="18"/>
      <c r="H62" s="18">
        <f>F62/100*G62</f>
        <v>0</v>
      </c>
      <c r="I62" s="2">
        <v>24</v>
      </c>
      <c r="J62" s="2">
        <f>ROUND((F62*I62)/9,0)</f>
        <v>888</v>
      </c>
      <c r="K62" s="18">
        <f>ROUND(J62*0.17,0)</f>
        <v>151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>
        <f>I62</f>
        <v>24</v>
      </c>
      <c r="Y62" s="18">
        <f>J62</f>
        <v>888</v>
      </c>
      <c r="Z62" s="18">
        <v>220</v>
      </c>
      <c r="AA62" s="18">
        <f>(Y62*Z62/2000)</f>
        <v>98</v>
      </c>
      <c r="AB62" s="18">
        <v>74</v>
      </c>
      <c r="AC62" s="18">
        <f>F62*AB62/9</f>
        <v>2738</v>
      </c>
      <c r="AD62" s="18"/>
      <c r="AE62" s="18">
        <f>AC62*AD62/2000</f>
        <v>0</v>
      </c>
      <c r="AF62" s="18">
        <f>AC62*AD62/2000</f>
        <v>0</v>
      </c>
      <c r="AG62" s="18">
        <f>AC62*AD62/2000</f>
        <v>0</v>
      </c>
      <c r="AH62" s="18" t="e">
        <f>#REF!+AE62</f>
        <v>#REF!</v>
      </c>
      <c r="AI62" s="18" t="e">
        <f>#REF!+AF62</f>
        <v>#REF!</v>
      </c>
      <c r="AJ62" s="18">
        <f>AA62+AG62</f>
        <v>98</v>
      </c>
      <c r="AK62" s="17">
        <f>Y62</f>
        <v>888</v>
      </c>
      <c r="AL62" s="17"/>
      <c r="AM62" s="17">
        <f>2.5*F62/100</f>
        <v>8</v>
      </c>
      <c r="AN62" s="7"/>
    </row>
    <row r="63" spans="2:40" ht="15" customHeight="1" x14ac:dyDescent="0.2">
      <c r="B63" s="7"/>
      <c r="C63" s="51">
        <v>0.38300000000000001</v>
      </c>
      <c r="D63" s="51">
        <v>0.45500000000000002</v>
      </c>
      <c r="E63" s="54" t="s">
        <v>44</v>
      </c>
      <c r="F63" s="18">
        <v>380</v>
      </c>
      <c r="G63" s="18"/>
      <c r="H63" s="18"/>
      <c r="I63" s="2">
        <v>28</v>
      </c>
      <c r="J63" s="2">
        <f>ROUND((F63*I63)/9,0)</f>
        <v>1182</v>
      </c>
      <c r="K63" s="18">
        <f t="shared" si="41"/>
        <v>201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>
        <f t="shared" si="42"/>
        <v>28</v>
      </c>
      <c r="Y63" s="18">
        <f t="shared" si="42"/>
        <v>1182</v>
      </c>
      <c r="Z63" s="18">
        <v>220</v>
      </c>
      <c r="AA63" s="18">
        <f t="shared" si="43"/>
        <v>130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17">
        <f t="shared" si="44"/>
        <v>1182</v>
      </c>
      <c r="AL63" s="17"/>
      <c r="AM63" s="17">
        <f t="shared" si="45"/>
        <v>10</v>
      </c>
      <c r="AN63" s="7"/>
    </row>
    <row r="64" spans="2:40" ht="15" customHeight="1" x14ac:dyDescent="0.2">
      <c r="B64" s="7"/>
      <c r="C64" s="51">
        <v>0.45500000000000002</v>
      </c>
      <c r="D64" s="51">
        <v>0.51900000000000002</v>
      </c>
      <c r="E64" s="54" t="s">
        <v>44</v>
      </c>
      <c r="F64" s="18">
        <v>298</v>
      </c>
      <c r="G64" s="18"/>
      <c r="H64" s="18"/>
      <c r="I64" s="2" t="s">
        <v>25</v>
      </c>
      <c r="J64" s="2">
        <v>1095</v>
      </c>
      <c r="K64" s="18">
        <f>ROUND(J64*0.17,0)</f>
        <v>186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 t="str">
        <f>I64</f>
        <v>VAR</v>
      </c>
      <c r="Y64" s="18">
        <f>J64</f>
        <v>1095</v>
      </c>
      <c r="Z64" s="18">
        <v>220</v>
      </c>
      <c r="AA64" s="18">
        <f>(Y64*Z64/2000)</f>
        <v>120</v>
      </c>
      <c r="AB64" s="18"/>
      <c r="AC64" s="18"/>
      <c r="AD64" s="18"/>
      <c r="AE64" s="18"/>
      <c r="AF64" s="18"/>
      <c r="AG64" s="18"/>
      <c r="AH64" s="18"/>
      <c r="AI64" s="18"/>
      <c r="AJ64" s="18"/>
      <c r="AK64" s="17">
        <f>Y64</f>
        <v>1095</v>
      </c>
      <c r="AL64" s="17"/>
      <c r="AM64" s="17">
        <f>2.5*F64/100</f>
        <v>7</v>
      </c>
      <c r="AN64" s="7"/>
    </row>
    <row r="65" spans="2:40" ht="15" customHeight="1" x14ac:dyDescent="0.2">
      <c r="B65" s="7"/>
      <c r="C65" s="51">
        <v>0.45900000000000002</v>
      </c>
      <c r="D65" s="51">
        <v>0.498</v>
      </c>
      <c r="E65" s="54" t="s">
        <v>43</v>
      </c>
      <c r="F65" s="18">
        <v>65</v>
      </c>
      <c r="G65" s="18"/>
      <c r="H65" s="18">
        <f>F65/100*G65</f>
        <v>0</v>
      </c>
      <c r="I65" s="2">
        <v>30</v>
      </c>
      <c r="J65" s="2">
        <f>ROUND((F65*I65)/9,0)</f>
        <v>217</v>
      </c>
      <c r="K65" s="18">
        <f t="shared" si="41"/>
        <v>37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>
        <f t="shared" si="42"/>
        <v>30</v>
      </c>
      <c r="Y65" s="18">
        <f t="shared" si="42"/>
        <v>217</v>
      </c>
      <c r="Z65" s="18">
        <v>220</v>
      </c>
      <c r="AA65" s="18">
        <f t="shared" si="43"/>
        <v>24</v>
      </c>
      <c r="AB65" s="18">
        <v>74</v>
      </c>
      <c r="AC65" s="18">
        <f>F65*AB65/9</f>
        <v>534</v>
      </c>
      <c r="AD65" s="18"/>
      <c r="AE65" s="18">
        <f>AC65*AD65/2000</f>
        <v>0</v>
      </c>
      <c r="AF65" s="18">
        <f>AC65*AD65/2000</f>
        <v>0</v>
      </c>
      <c r="AG65" s="18">
        <f>AC65*AD65/2000</f>
        <v>0</v>
      </c>
      <c r="AH65" s="18" t="e">
        <f>#REF!+AE65</f>
        <v>#REF!</v>
      </c>
      <c r="AI65" s="18" t="e">
        <f>#REF!+AF65</f>
        <v>#REF!</v>
      </c>
      <c r="AJ65" s="18">
        <f>AA65+AG65</f>
        <v>24</v>
      </c>
      <c r="AK65" s="17">
        <f t="shared" si="44"/>
        <v>217</v>
      </c>
      <c r="AL65" s="17"/>
      <c r="AM65" s="17">
        <f t="shared" si="45"/>
        <v>2</v>
      </c>
      <c r="AN65" s="7"/>
    </row>
    <row r="66" spans="2:40" ht="15" customHeight="1" x14ac:dyDescent="0.2">
      <c r="B66" s="7"/>
      <c r="C66" s="51">
        <v>0.498</v>
      </c>
      <c r="D66" s="51">
        <v>0.53200000000000003</v>
      </c>
      <c r="E66" s="54" t="s">
        <v>43</v>
      </c>
      <c r="F66" s="18">
        <v>55</v>
      </c>
      <c r="G66" s="18"/>
      <c r="H66" s="18">
        <f>F66/100*G66</f>
        <v>0</v>
      </c>
      <c r="I66" s="2" t="s">
        <v>25</v>
      </c>
      <c r="J66" s="2">
        <v>1050</v>
      </c>
      <c r="K66" s="18">
        <f t="shared" si="41"/>
        <v>179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 t="str">
        <f t="shared" ref="X66:Y66" si="46">I66</f>
        <v>VAR</v>
      </c>
      <c r="Y66" s="18">
        <f t="shared" si="46"/>
        <v>1050</v>
      </c>
      <c r="Z66" s="18">
        <v>220</v>
      </c>
      <c r="AA66" s="18">
        <f t="shared" ref="AA66" si="47">(Y66*Z66/2000)</f>
        <v>116</v>
      </c>
      <c r="AB66" s="18">
        <v>73</v>
      </c>
      <c r="AC66" s="18">
        <f>F66*AB66/9</f>
        <v>446</v>
      </c>
      <c r="AD66" s="18"/>
      <c r="AE66" s="18">
        <f>AC66*AD66/2000</f>
        <v>0</v>
      </c>
      <c r="AF66" s="18">
        <f>AC66*AD66/2000</f>
        <v>0</v>
      </c>
      <c r="AG66" s="18">
        <f>AC66*AD66/2000</f>
        <v>0</v>
      </c>
      <c r="AH66" s="18" t="e">
        <f>#REF!+AE66</f>
        <v>#REF!</v>
      </c>
      <c r="AI66" s="18" t="e">
        <f>#REF!+AF66</f>
        <v>#REF!</v>
      </c>
      <c r="AJ66" s="18">
        <f>AA66+AG66</f>
        <v>116</v>
      </c>
      <c r="AK66" s="17">
        <f t="shared" ref="AK66" si="48">Y66</f>
        <v>1050</v>
      </c>
      <c r="AL66" s="17"/>
      <c r="AM66" s="17">
        <f t="shared" si="45"/>
        <v>1</v>
      </c>
      <c r="AN66" s="7"/>
    </row>
    <row r="67" spans="2:40" ht="15" customHeight="1" x14ac:dyDescent="0.2">
      <c r="B67" s="7"/>
      <c r="C67" s="52">
        <v>0.56200000000000006</v>
      </c>
      <c r="D67" s="52">
        <v>0.80600000000000005</v>
      </c>
      <c r="E67" s="54" t="s">
        <v>33</v>
      </c>
      <c r="F67" s="50">
        <v>1290</v>
      </c>
      <c r="G67" s="50"/>
      <c r="H67" s="50"/>
      <c r="I67" s="49">
        <v>28</v>
      </c>
      <c r="J67" s="49">
        <f>ROUND((F67*I67)/9,0)</f>
        <v>4013</v>
      </c>
      <c r="K67" s="18">
        <f t="shared" si="41"/>
        <v>682</v>
      </c>
      <c r="L67" s="50">
        <v>0</v>
      </c>
      <c r="M67" s="50">
        <f>F67*L67/9</f>
        <v>0</v>
      </c>
      <c r="N67" s="50"/>
      <c r="O67" s="50">
        <f>M67*N67/2000</f>
        <v>0</v>
      </c>
      <c r="P67" s="50">
        <f>M67*N67/2000</f>
        <v>0</v>
      </c>
      <c r="Q67" s="50">
        <f>M67*N67/2000</f>
        <v>0</v>
      </c>
      <c r="R67" s="50">
        <v>0</v>
      </c>
      <c r="S67" s="50">
        <f>F67*R67/9</f>
        <v>0</v>
      </c>
      <c r="T67" s="50"/>
      <c r="U67" s="50">
        <f>S67*T67/2000</f>
        <v>0</v>
      </c>
      <c r="V67" s="50">
        <f>S67*T67/2000</f>
        <v>0</v>
      </c>
      <c r="W67" s="50">
        <f>S67*T67/2000</f>
        <v>0</v>
      </c>
      <c r="X67" s="50">
        <f t="shared" ref="X67:Y68" si="49">I67</f>
        <v>28</v>
      </c>
      <c r="Y67" s="50">
        <f t="shared" si="49"/>
        <v>4013</v>
      </c>
      <c r="Z67" s="50">
        <v>220</v>
      </c>
      <c r="AA67" s="50">
        <f>(Y67*Z67/2000)</f>
        <v>441</v>
      </c>
      <c r="AB67" s="50"/>
      <c r="AC67" s="50"/>
      <c r="AD67" s="50"/>
      <c r="AE67" s="50"/>
      <c r="AF67" s="50"/>
      <c r="AG67" s="50"/>
      <c r="AH67" s="50"/>
      <c r="AI67" s="50"/>
      <c r="AJ67" s="50"/>
      <c r="AK67" s="21">
        <f>Y67</f>
        <v>4013</v>
      </c>
      <c r="AL67" s="21"/>
      <c r="AM67" s="17">
        <f t="shared" ref="AM67:AM68" si="50">2.5*F67/100</f>
        <v>32</v>
      </c>
      <c r="AN67" s="7"/>
    </row>
    <row r="68" spans="2:40" ht="15" customHeight="1" x14ac:dyDescent="0.2">
      <c r="B68" s="7"/>
      <c r="C68" s="55">
        <v>0.80200000000000005</v>
      </c>
      <c r="D68" s="51">
        <v>0.82099999999999995</v>
      </c>
      <c r="E68" s="53" t="s">
        <v>33</v>
      </c>
      <c r="F68" s="18">
        <v>78</v>
      </c>
      <c r="G68" s="18"/>
      <c r="H68" s="18"/>
      <c r="I68" s="2" t="s">
        <v>25</v>
      </c>
      <c r="J68" s="2">
        <v>335</v>
      </c>
      <c r="K68" s="18">
        <f t="shared" si="41"/>
        <v>57</v>
      </c>
      <c r="L68" s="18">
        <v>0</v>
      </c>
      <c r="M68" s="18">
        <f>F68*L68/9</f>
        <v>0</v>
      </c>
      <c r="N68" s="18"/>
      <c r="O68" s="18">
        <f>M68*N68/2000</f>
        <v>0</v>
      </c>
      <c r="P68" s="18">
        <f>M68*N68/2000</f>
        <v>0</v>
      </c>
      <c r="Q68" s="18">
        <f>M68*N68/2000</f>
        <v>0</v>
      </c>
      <c r="R68" s="18">
        <v>0</v>
      </c>
      <c r="S68" s="18">
        <f>F68*R68/9</f>
        <v>0</v>
      </c>
      <c r="T68" s="18"/>
      <c r="U68" s="18">
        <f>S68*T68/2000</f>
        <v>0</v>
      </c>
      <c r="V68" s="18">
        <f>S68*T68/2000</f>
        <v>0</v>
      </c>
      <c r="W68" s="18">
        <f>S68*T68/2000</f>
        <v>0</v>
      </c>
      <c r="X68" s="18" t="str">
        <f t="shared" si="49"/>
        <v>VAR</v>
      </c>
      <c r="Y68" s="18">
        <f t="shared" si="49"/>
        <v>335</v>
      </c>
      <c r="Z68" s="18">
        <v>220</v>
      </c>
      <c r="AA68" s="18">
        <f>(Y68*Z68/2000)</f>
        <v>37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17">
        <f>Y68</f>
        <v>335</v>
      </c>
      <c r="AL68" s="17"/>
      <c r="AM68" s="17">
        <f t="shared" si="50"/>
        <v>2</v>
      </c>
      <c r="AN68" s="7"/>
    </row>
    <row r="69" spans="2:40" ht="15" customHeight="1" thickBot="1" x14ac:dyDescent="0.25">
      <c r="B69" s="7"/>
      <c r="C69" s="51"/>
      <c r="D69" s="27"/>
      <c r="E69" s="19"/>
      <c r="F69" s="18"/>
      <c r="G69" s="18"/>
      <c r="H69" s="18"/>
      <c r="I69" s="2"/>
      <c r="J69" s="2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7"/>
      <c r="AL69" s="17"/>
      <c r="AM69" s="17"/>
      <c r="AN69" s="7"/>
    </row>
    <row r="70" spans="2:40" s="16" customFormat="1" ht="16.5" thickBot="1" x14ac:dyDescent="0.3">
      <c r="B70" s="11"/>
      <c r="C70" s="15" t="s">
        <v>36</v>
      </c>
      <c r="D70" s="14"/>
      <c r="E70" s="13"/>
      <c r="F70" s="12"/>
      <c r="G70" s="12">
        <f>SUM(G10:G68)</f>
        <v>0</v>
      </c>
      <c r="H70" s="12">
        <f>SUM(H10:H68)</f>
        <v>0</v>
      </c>
      <c r="I70" s="12"/>
      <c r="J70" s="12">
        <f>SUM(J9:J68)</f>
        <v>179487</v>
      </c>
      <c r="K70" s="12">
        <f>SUM(K9:K68)</f>
        <v>30509</v>
      </c>
      <c r="L70" s="12">
        <f t="shared" ref="L70:W70" si="51">SUM(L10:L68)</f>
        <v>13</v>
      </c>
      <c r="M70" s="12">
        <f t="shared" si="51"/>
        <v>552</v>
      </c>
      <c r="N70" s="12">
        <f t="shared" si="51"/>
        <v>0</v>
      </c>
      <c r="O70" s="12">
        <f t="shared" si="51"/>
        <v>0</v>
      </c>
      <c r="P70" s="12">
        <f t="shared" si="51"/>
        <v>0</v>
      </c>
      <c r="Q70" s="12">
        <f t="shared" si="51"/>
        <v>0</v>
      </c>
      <c r="R70" s="12">
        <f t="shared" si="51"/>
        <v>13</v>
      </c>
      <c r="S70" s="12">
        <f t="shared" si="51"/>
        <v>552</v>
      </c>
      <c r="T70" s="12">
        <f t="shared" si="51"/>
        <v>0</v>
      </c>
      <c r="U70" s="12">
        <f t="shared" si="51"/>
        <v>0</v>
      </c>
      <c r="V70" s="12">
        <f t="shared" si="51"/>
        <v>0</v>
      </c>
      <c r="W70" s="12">
        <f t="shared" si="51"/>
        <v>0</v>
      </c>
      <c r="X70" s="12"/>
      <c r="Y70" s="12">
        <f>SUM(Y9:Y68)</f>
        <v>179487</v>
      </c>
      <c r="Z70" s="12"/>
      <c r="AA70" s="12">
        <f>SUM(AA9:AA68)</f>
        <v>19747</v>
      </c>
      <c r="AB70" s="12">
        <f t="shared" ref="AB70:AJ70" si="52">SUM(AB10:AB68)</f>
        <v>2601</v>
      </c>
      <c r="AC70" s="12">
        <f t="shared" si="52"/>
        <v>200738</v>
      </c>
      <c r="AD70" s="12">
        <f t="shared" si="52"/>
        <v>0</v>
      </c>
      <c r="AE70" s="12">
        <f t="shared" si="52"/>
        <v>0</v>
      </c>
      <c r="AF70" s="12">
        <f t="shared" si="52"/>
        <v>0</v>
      </c>
      <c r="AG70" s="12">
        <f t="shared" si="52"/>
        <v>0</v>
      </c>
      <c r="AH70" s="12" t="e">
        <f t="shared" si="52"/>
        <v>#REF!</v>
      </c>
      <c r="AI70" s="12" t="e">
        <f t="shared" si="52"/>
        <v>#REF!</v>
      </c>
      <c r="AJ70" s="12">
        <f t="shared" si="52"/>
        <v>16298</v>
      </c>
      <c r="AK70" s="12">
        <f>SUM(AK9:AK68)</f>
        <v>179487</v>
      </c>
      <c r="AL70" s="12">
        <f>SUM(AL10:AL68)</f>
        <v>0</v>
      </c>
      <c r="AM70" s="12">
        <f>SUM(AM9:AM68)</f>
        <v>981</v>
      </c>
      <c r="AN70" s="11"/>
    </row>
    <row r="71" spans="2:40" ht="15" customHeight="1" x14ac:dyDescent="0.2">
      <c r="B71" s="7"/>
      <c r="C71" s="7" t="s">
        <v>4</v>
      </c>
      <c r="D71" s="7"/>
      <c r="E71" s="7"/>
      <c r="F71" s="8"/>
      <c r="G71" s="8"/>
      <c r="H71" s="8"/>
      <c r="I71" s="8"/>
      <c r="J71" s="8"/>
      <c r="K71" s="8"/>
      <c r="L71" s="8"/>
      <c r="M71" s="8"/>
      <c r="N71" s="9"/>
      <c r="O71" s="8"/>
      <c r="P71" s="8"/>
      <c r="Q71" s="8"/>
      <c r="R71" s="8"/>
      <c r="S71" s="8"/>
      <c r="T71" s="9"/>
      <c r="U71" s="8"/>
      <c r="V71" s="8"/>
      <c r="W71" s="8"/>
      <c r="X71" s="8"/>
      <c r="Y71" s="8"/>
      <c r="Z71" s="9"/>
      <c r="AA71" s="8"/>
      <c r="AB71" s="8"/>
      <c r="AC71" s="8"/>
      <c r="AD71" s="9"/>
      <c r="AE71" s="8"/>
      <c r="AF71" s="8"/>
      <c r="AG71" s="8"/>
      <c r="AH71" s="8"/>
      <c r="AI71" s="8"/>
      <c r="AJ71" s="8"/>
      <c r="AK71" s="7"/>
      <c r="AL71" s="7"/>
      <c r="AM71" s="7"/>
      <c r="AN71" s="7"/>
    </row>
    <row r="72" spans="2:40" ht="15" customHeight="1" x14ac:dyDescent="0.2">
      <c r="B72" s="7"/>
      <c r="C72" s="10" t="s">
        <v>26</v>
      </c>
      <c r="D72" s="7"/>
      <c r="E72" s="7"/>
      <c r="F72" s="8"/>
      <c r="G72" s="8"/>
      <c r="H72" s="8"/>
      <c r="I72" s="8"/>
      <c r="J72" s="8"/>
      <c r="K72" s="8"/>
      <c r="L72" s="8"/>
      <c r="M72" s="8"/>
      <c r="N72" s="9"/>
      <c r="O72" s="8"/>
      <c r="P72" s="8"/>
      <c r="Q72" s="8"/>
      <c r="R72" s="8"/>
      <c r="S72" s="8"/>
      <c r="T72" s="9"/>
      <c r="U72" s="8"/>
      <c r="V72" s="8"/>
      <c r="W72" s="8"/>
      <c r="X72" s="8"/>
      <c r="Y72" s="8"/>
      <c r="Z72" s="9"/>
      <c r="AA72" s="8"/>
      <c r="AB72" s="8"/>
      <c r="AC72" s="8"/>
      <c r="AD72" s="9"/>
      <c r="AE72" s="8"/>
      <c r="AF72" s="8"/>
      <c r="AG72" s="8"/>
      <c r="AH72" s="8"/>
      <c r="AI72" s="8"/>
      <c r="AJ72" s="8"/>
      <c r="AK72" s="7"/>
      <c r="AL72" s="7"/>
      <c r="AM72" s="7"/>
      <c r="AN72" s="7"/>
    </row>
    <row r="73" spans="2:40" ht="15" hidden="1" customHeight="1" x14ac:dyDescent="0.2">
      <c r="B73" s="7"/>
      <c r="C73" s="10" t="s">
        <v>27</v>
      </c>
      <c r="D73" s="7"/>
      <c r="E73" s="7"/>
      <c r="F73" s="8"/>
      <c r="G73" s="8"/>
      <c r="H73" s="8"/>
      <c r="I73" s="8"/>
      <c r="J73" s="8"/>
      <c r="K73" s="8"/>
      <c r="L73" s="8"/>
      <c r="M73" s="8"/>
      <c r="N73" s="9"/>
      <c r="O73" s="8"/>
      <c r="P73" s="8"/>
      <c r="Q73" s="8"/>
      <c r="R73" s="8"/>
      <c r="S73" s="8"/>
      <c r="T73" s="9"/>
      <c r="U73" s="8"/>
      <c r="V73" s="8"/>
      <c r="W73" s="8"/>
      <c r="X73" s="8"/>
      <c r="Y73" s="8"/>
      <c r="Z73" s="9"/>
      <c r="AA73" s="8"/>
      <c r="AB73" s="8"/>
      <c r="AC73" s="8"/>
      <c r="AD73" s="9"/>
      <c r="AE73" s="8"/>
      <c r="AF73" s="8"/>
      <c r="AG73" s="8"/>
      <c r="AH73" s="8"/>
      <c r="AI73" s="8"/>
      <c r="AJ73" s="8"/>
      <c r="AK73" s="7"/>
      <c r="AL73" s="7"/>
      <c r="AM73" s="7"/>
      <c r="AN73" s="7"/>
    </row>
    <row r="74" spans="2:40" ht="15" hidden="1" customHeight="1" x14ac:dyDescent="0.2">
      <c r="B74" s="7"/>
      <c r="C74" s="10" t="s">
        <v>28</v>
      </c>
      <c r="D74" s="7"/>
      <c r="E74" s="7"/>
      <c r="F74" s="8"/>
      <c r="G74" s="8"/>
      <c r="H74" s="8"/>
      <c r="I74" s="8"/>
      <c r="J74" s="8"/>
      <c r="K74" s="8"/>
      <c r="L74" s="8"/>
      <c r="M74" s="8"/>
      <c r="N74" s="9"/>
      <c r="O74" s="8"/>
      <c r="P74" s="8"/>
      <c r="Q74" s="8"/>
      <c r="R74" s="8"/>
      <c r="S74" s="8"/>
      <c r="T74" s="9"/>
      <c r="U74" s="8"/>
      <c r="V74" s="8"/>
      <c r="W74" s="8"/>
      <c r="X74" s="8"/>
      <c r="Y74" s="8"/>
      <c r="Z74" s="9"/>
      <c r="AA74" s="8"/>
      <c r="AB74" s="8"/>
      <c r="AC74" s="8"/>
      <c r="AD74" s="9"/>
      <c r="AE74" s="8"/>
      <c r="AF74" s="8"/>
      <c r="AG74" s="8"/>
      <c r="AH74" s="8"/>
      <c r="AI74" s="8"/>
      <c r="AJ74" s="8"/>
      <c r="AK74" s="7"/>
      <c r="AL74" s="7"/>
      <c r="AM74" s="7"/>
      <c r="AN74" s="7"/>
    </row>
    <row r="75" spans="2:40" ht="15" hidden="1" customHeight="1" x14ac:dyDescent="0.2">
      <c r="B75" s="7"/>
      <c r="C75" s="7" t="s">
        <v>14</v>
      </c>
      <c r="D75" s="7"/>
      <c r="E75" s="7"/>
      <c r="F75" s="8"/>
      <c r="G75" s="8"/>
      <c r="H75" s="8"/>
      <c r="I75" s="8"/>
      <c r="J75" s="8"/>
      <c r="K75" s="8"/>
      <c r="L75" s="8"/>
      <c r="M75" s="8"/>
      <c r="N75" s="9"/>
      <c r="O75" s="8"/>
      <c r="Q75" s="8"/>
      <c r="R75" s="8"/>
      <c r="S75" s="8"/>
      <c r="T75" s="9"/>
      <c r="V75" s="8"/>
      <c r="W75" s="8"/>
      <c r="X75" s="8"/>
      <c r="Y75" s="8"/>
      <c r="Z75" s="9"/>
      <c r="AA75" s="8"/>
      <c r="AB75" s="8"/>
      <c r="AC75" s="8"/>
      <c r="AD75" s="9"/>
      <c r="AE75" s="8"/>
      <c r="AF75" s="8"/>
      <c r="AG75" s="8"/>
      <c r="AH75" s="8"/>
      <c r="AI75" s="8"/>
      <c r="AJ75" s="8"/>
      <c r="AK75" s="7"/>
      <c r="AL75" s="7"/>
      <c r="AM75" s="7"/>
      <c r="AN75" s="7"/>
    </row>
    <row r="76" spans="2:40" ht="15" hidden="1" customHeight="1" x14ac:dyDescent="0.2">
      <c r="B76" s="7"/>
      <c r="C76" s="7" t="s">
        <v>0</v>
      </c>
      <c r="D76" s="7"/>
      <c r="E76" s="7"/>
      <c r="F76" s="8"/>
      <c r="G76" s="8"/>
      <c r="H76" s="8"/>
      <c r="I76" s="8"/>
      <c r="J76" s="8"/>
      <c r="K76" s="8"/>
      <c r="L76" s="8"/>
      <c r="M76" s="8"/>
      <c r="N76" s="9"/>
      <c r="O76" s="8"/>
      <c r="Q76" s="8"/>
      <c r="R76" s="8"/>
      <c r="S76" s="8"/>
      <c r="T76" s="9"/>
      <c r="U76" s="8"/>
      <c r="V76" s="8"/>
      <c r="W76" s="8"/>
      <c r="X76" s="8"/>
      <c r="Y76" s="8"/>
      <c r="Z76" s="9"/>
      <c r="AA76" s="8"/>
      <c r="AB76" s="8"/>
      <c r="AC76" s="8"/>
      <c r="AD76" s="9"/>
      <c r="AE76" s="8"/>
      <c r="AF76" s="8"/>
      <c r="AG76" s="8"/>
      <c r="AH76" s="8"/>
      <c r="AI76" s="8"/>
      <c r="AJ76" s="8"/>
      <c r="AK76" s="7"/>
      <c r="AL76" s="7"/>
      <c r="AM76" s="7"/>
      <c r="AN76" s="7"/>
    </row>
    <row r="77" spans="2:40" ht="15" customHeight="1" x14ac:dyDescent="0.2">
      <c r="B77" s="7"/>
      <c r="C77" s="7" t="s">
        <v>13</v>
      </c>
      <c r="D77" s="7"/>
      <c r="E77" s="7"/>
      <c r="F77" s="8"/>
      <c r="G77" s="8"/>
      <c r="H77" s="8"/>
      <c r="I77" s="8"/>
      <c r="J77" s="8"/>
      <c r="K77" s="8"/>
      <c r="L77" s="8"/>
      <c r="M77" s="8"/>
      <c r="N77" s="9"/>
      <c r="O77" s="8"/>
      <c r="Q77" s="8"/>
      <c r="R77" s="8"/>
      <c r="S77" s="8"/>
      <c r="T77" s="9"/>
      <c r="U77" s="8"/>
      <c r="V77" s="8"/>
      <c r="W77" s="8"/>
      <c r="X77" s="8"/>
      <c r="Y77" s="8"/>
      <c r="Z77" s="9"/>
      <c r="AA77" s="8"/>
      <c r="AB77" s="8"/>
      <c r="AC77" s="8"/>
      <c r="AD77" s="9"/>
      <c r="AE77" s="8"/>
      <c r="AF77" s="8"/>
      <c r="AG77" s="8"/>
      <c r="AH77" s="8"/>
      <c r="AI77" s="8"/>
      <c r="AJ77" s="8"/>
      <c r="AK77" s="7"/>
      <c r="AL77" s="7"/>
      <c r="AM77" s="7"/>
      <c r="AN77" s="7"/>
    </row>
    <row r="78" spans="2:40" ht="15" customHeight="1" x14ac:dyDescent="0.2">
      <c r="B78" s="7"/>
      <c r="C78" s="7" t="s">
        <v>22</v>
      </c>
      <c r="D78" s="7"/>
      <c r="E78" s="7"/>
      <c r="F78" s="8"/>
      <c r="G78" s="8"/>
      <c r="H78" s="8"/>
      <c r="I78" s="8"/>
      <c r="J78" s="8"/>
      <c r="K78" s="8"/>
      <c r="L78" s="8"/>
      <c r="M78" s="8"/>
      <c r="N78" s="9"/>
      <c r="O78" s="8"/>
      <c r="P78" s="8"/>
      <c r="Q78" s="8"/>
      <c r="R78" s="8"/>
      <c r="S78" s="8"/>
      <c r="T78" s="9"/>
      <c r="U78" s="8"/>
      <c r="V78" s="8"/>
      <c r="W78" s="8"/>
      <c r="X78" s="8"/>
      <c r="Y78" s="8"/>
      <c r="Z78" s="9"/>
      <c r="AA78" s="8"/>
      <c r="AB78" s="8"/>
      <c r="AC78" s="8"/>
      <c r="AD78" s="9"/>
      <c r="AE78" s="8"/>
      <c r="AF78" s="8"/>
      <c r="AG78" s="8"/>
      <c r="AH78" s="8"/>
      <c r="AI78" s="8"/>
      <c r="AJ78" s="8"/>
      <c r="AK78" s="7"/>
      <c r="AL78" s="7"/>
      <c r="AM78" s="7"/>
      <c r="AN78" s="7"/>
    </row>
    <row r="79" spans="2:40" ht="15" x14ac:dyDescent="0.2">
      <c r="B79" s="7"/>
      <c r="C79" s="3"/>
      <c r="D79" s="3"/>
      <c r="E79" s="25"/>
      <c r="F79" s="33"/>
      <c r="G79" s="33"/>
      <c r="H79" s="33"/>
      <c r="I79" s="1"/>
      <c r="J79" s="1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7"/>
    </row>
    <row r="82" spans="2:40" ht="21" thickBot="1" x14ac:dyDescent="0.25">
      <c r="B82" s="129" t="s">
        <v>34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</row>
    <row r="83" spans="2:40" s="16" customFormat="1" ht="15.75" customHeight="1" x14ac:dyDescent="0.25">
      <c r="B83" s="11"/>
      <c r="C83" s="81" t="s">
        <v>24</v>
      </c>
      <c r="D83" s="81" t="s">
        <v>24</v>
      </c>
      <c r="E83" s="131" t="s">
        <v>1</v>
      </c>
      <c r="F83" s="86" t="s">
        <v>5</v>
      </c>
      <c r="G83" s="134" t="s">
        <v>6</v>
      </c>
      <c r="H83" s="135"/>
      <c r="I83" s="94" t="s">
        <v>8</v>
      </c>
      <c r="J83" s="95"/>
      <c r="K83" s="95"/>
      <c r="L83" s="98" t="s">
        <v>9</v>
      </c>
      <c r="M83" s="99"/>
      <c r="N83" s="99"/>
      <c r="O83" s="99"/>
      <c r="P83" s="99"/>
      <c r="Q83" s="100"/>
      <c r="R83" s="98" t="s">
        <v>10</v>
      </c>
      <c r="S83" s="99"/>
      <c r="T83" s="99"/>
      <c r="U83" s="99"/>
      <c r="V83" s="99"/>
      <c r="W83" s="100"/>
      <c r="X83" s="114" t="s">
        <v>31</v>
      </c>
      <c r="Y83" s="115"/>
      <c r="Z83" s="115"/>
      <c r="AA83" s="116"/>
      <c r="AB83" s="36"/>
      <c r="AC83" s="36"/>
      <c r="AD83" s="36"/>
      <c r="AE83" s="36"/>
      <c r="AF83" s="36"/>
      <c r="AG83" s="36"/>
      <c r="AH83" s="36"/>
      <c r="AI83" s="36"/>
      <c r="AJ83" s="37"/>
      <c r="AK83" s="120" t="s">
        <v>50</v>
      </c>
      <c r="AL83" s="81" t="s">
        <v>19</v>
      </c>
      <c r="AM83" s="81" t="s">
        <v>49</v>
      </c>
      <c r="AN83" s="11"/>
    </row>
    <row r="84" spans="2:40" s="16" customFormat="1" ht="16.5" thickBot="1" x14ac:dyDescent="0.3">
      <c r="B84" s="11"/>
      <c r="C84" s="82"/>
      <c r="D84" s="82"/>
      <c r="E84" s="132"/>
      <c r="F84" s="90"/>
      <c r="G84" s="136"/>
      <c r="H84" s="137"/>
      <c r="I84" s="96"/>
      <c r="J84" s="97"/>
      <c r="K84" s="97"/>
      <c r="L84" s="101"/>
      <c r="M84" s="102"/>
      <c r="N84" s="102"/>
      <c r="O84" s="102"/>
      <c r="P84" s="102"/>
      <c r="Q84" s="103"/>
      <c r="R84" s="101"/>
      <c r="S84" s="102"/>
      <c r="T84" s="102"/>
      <c r="U84" s="102"/>
      <c r="V84" s="102"/>
      <c r="W84" s="103"/>
      <c r="X84" s="117"/>
      <c r="Y84" s="118"/>
      <c r="Z84" s="118"/>
      <c r="AA84" s="119"/>
      <c r="AB84" s="38"/>
      <c r="AC84" s="38"/>
      <c r="AD84" s="38"/>
      <c r="AE84" s="38"/>
      <c r="AF84" s="38"/>
      <c r="AG84" s="38"/>
      <c r="AH84" s="38"/>
      <c r="AI84" s="38"/>
      <c r="AJ84" s="39"/>
      <c r="AK84" s="121"/>
      <c r="AL84" s="82"/>
      <c r="AM84" s="82"/>
      <c r="AN84" s="11"/>
    </row>
    <row r="85" spans="2:40" ht="15" customHeight="1" thickBot="1" x14ac:dyDescent="0.25">
      <c r="B85" s="7"/>
      <c r="C85" s="82"/>
      <c r="D85" s="82"/>
      <c r="E85" s="132"/>
      <c r="F85" s="90"/>
      <c r="G85" s="88" t="s">
        <v>21</v>
      </c>
      <c r="H85" s="86" t="s">
        <v>7</v>
      </c>
      <c r="I85" s="104" t="s">
        <v>29</v>
      </c>
      <c r="J85" s="105"/>
      <c r="K85" s="106"/>
      <c r="L85" s="107" t="s">
        <v>11</v>
      </c>
      <c r="M85" s="107" t="s">
        <v>12</v>
      </c>
      <c r="N85" s="110" t="s">
        <v>20</v>
      </c>
      <c r="O85" s="107" t="s">
        <v>16</v>
      </c>
      <c r="P85" s="107" t="s">
        <v>17</v>
      </c>
      <c r="Q85" s="107" t="s">
        <v>18</v>
      </c>
      <c r="R85" s="107" t="s">
        <v>11</v>
      </c>
      <c r="S85" s="107" t="s">
        <v>12</v>
      </c>
      <c r="T85" s="110" t="s">
        <v>20</v>
      </c>
      <c r="U85" s="107" t="s">
        <v>16</v>
      </c>
      <c r="V85" s="107" t="s">
        <v>17</v>
      </c>
      <c r="W85" s="107" t="s">
        <v>18</v>
      </c>
      <c r="X85" s="86" t="s">
        <v>11</v>
      </c>
      <c r="Y85" s="90" t="s">
        <v>12</v>
      </c>
      <c r="Z85" s="91" t="s">
        <v>20</v>
      </c>
      <c r="AA85" s="86" t="s">
        <v>18</v>
      </c>
      <c r="AB85" s="86" t="s">
        <v>11</v>
      </c>
      <c r="AC85" s="86" t="s">
        <v>12</v>
      </c>
      <c r="AD85" s="91" t="s">
        <v>20</v>
      </c>
      <c r="AE85" s="86" t="s">
        <v>16</v>
      </c>
      <c r="AF85" s="86" t="s">
        <v>17</v>
      </c>
      <c r="AG85" s="86" t="s">
        <v>18</v>
      </c>
      <c r="AH85" s="28" t="s">
        <v>2</v>
      </c>
      <c r="AI85" s="28" t="s">
        <v>2</v>
      </c>
      <c r="AJ85" s="28" t="s">
        <v>2</v>
      </c>
      <c r="AK85" s="121"/>
      <c r="AL85" s="82"/>
      <c r="AM85" s="82"/>
      <c r="AN85" s="7"/>
    </row>
    <row r="86" spans="2:40" ht="15" customHeight="1" thickBot="1" x14ac:dyDescent="0.25">
      <c r="B86" s="7"/>
      <c r="C86" s="82"/>
      <c r="D86" s="82"/>
      <c r="E86" s="132"/>
      <c r="F86" s="124"/>
      <c r="G86" s="138"/>
      <c r="H86" s="90"/>
      <c r="I86" s="24" t="s">
        <v>23</v>
      </c>
      <c r="J86" s="86" t="s">
        <v>12</v>
      </c>
      <c r="K86" s="88" t="s">
        <v>15</v>
      </c>
      <c r="L86" s="108"/>
      <c r="M86" s="109"/>
      <c r="N86" s="111"/>
      <c r="O86" s="113"/>
      <c r="P86" s="113"/>
      <c r="Q86" s="113"/>
      <c r="R86" s="108"/>
      <c r="S86" s="109"/>
      <c r="T86" s="111"/>
      <c r="U86" s="113"/>
      <c r="V86" s="113"/>
      <c r="W86" s="113"/>
      <c r="X86" s="87"/>
      <c r="Y86" s="90"/>
      <c r="Z86" s="122"/>
      <c r="AA86" s="124"/>
      <c r="AB86" s="87"/>
      <c r="AC86" s="90"/>
      <c r="AD86" s="92"/>
      <c r="AE86" s="87"/>
      <c r="AF86" s="87"/>
      <c r="AG86" s="87"/>
      <c r="AH86" s="29" t="s">
        <v>16</v>
      </c>
      <c r="AI86" s="29" t="s">
        <v>17</v>
      </c>
      <c r="AJ86" s="29" t="s">
        <v>18</v>
      </c>
      <c r="AK86" s="121"/>
      <c r="AL86" s="82"/>
      <c r="AM86" s="82"/>
      <c r="AN86" s="7"/>
    </row>
    <row r="87" spans="2:40" ht="16.5" thickBot="1" x14ac:dyDescent="0.25">
      <c r="B87" s="7"/>
      <c r="C87" s="130"/>
      <c r="D87" s="130"/>
      <c r="E87" s="133"/>
      <c r="F87" s="31" t="s">
        <v>3</v>
      </c>
      <c r="G87" s="139"/>
      <c r="H87" s="87"/>
      <c r="I87" s="31" t="s">
        <v>3</v>
      </c>
      <c r="J87" s="87"/>
      <c r="K87" s="89"/>
      <c r="L87" s="23" t="s">
        <v>3</v>
      </c>
      <c r="M87" s="108"/>
      <c r="N87" s="112"/>
      <c r="O87" s="22" t="s">
        <v>7</v>
      </c>
      <c r="P87" s="23" t="s">
        <v>7</v>
      </c>
      <c r="Q87" s="23" t="s">
        <v>7</v>
      </c>
      <c r="R87" s="23" t="s">
        <v>3</v>
      </c>
      <c r="S87" s="108"/>
      <c r="T87" s="112"/>
      <c r="U87" s="30" t="s">
        <v>7</v>
      </c>
      <c r="V87" s="22" t="s">
        <v>7</v>
      </c>
      <c r="W87" s="22" t="s">
        <v>7</v>
      </c>
      <c r="X87" s="32" t="s">
        <v>3</v>
      </c>
      <c r="Y87" s="87"/>
      <c r="Z87" s="123"/>
      <c r="AA87" s="29" t="s">
        <v>7</v>
      </c>
      <c r="AB87" s="32" t="s">
        <v>3</v>
      </c>
      <c r="AC87" s="87"/>
      <c r="AD87" s="93"/>
      <c r="AE87" s="29" t="s">
        <v>7</v>
      </c>
      <c r="AF87" s="29" t="s">
        <v>7</v>
      </c>
      <c r="AG87" s="29" t="s">
        <v>7</v>
      </c>
      <c r="AH87" s="29" t="s">
        <v>7</v>
      </c>
      <c r="AI87" s="29" t="s">
        <v>7</v>
      </c>
      <c r="AJ87" s="29" t="s">
        <v>7</v>
      </c>
      <c r="AK87" s="26" t="s">
        <v>30</v>
      </c>
      <c r="AL87" s="24" t="s">
        <v>7</v>
      </c>
      <c r="AM87" s="24" t="s">
        <v>7</v>
      </c>
      <c r="AN87" s="7"/>
    </row>
    <row r="88" spans="2:40" ht="15" customHeight="1" thickBot="1" x14ac:dyDescent="0.25">
      <c r="B88" s="7"/>
      <c r="C88" s="83" t="s">
        <v>59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5"/>
      <c r="AN88" s="7"/>
    </row>
    <row r="89" spans="2:40" ht="15" customHeight="1" x14ac:dyDescent="0.2">
      <c r="B89" s="7"/>
      <c r="C89" s="68">
        <v>137.29300000000001</v>
      </c>
      <c r="D89" s="68">
        <v>137.33099999999999</v>
      </c>
      <c r="E89" s="69" t="s">
        <v>57</v>
      </c>
      <c r="F89" s="70">
        <v>200</v>
      </c>
      <c r="G89" s="18"/>
      <c r="H89" s="18">
        <v>0</v>
      </c>
      <c r="I89" s="2"/>
      <c r="J89" s="2">
        <v>0</v>
      </c>
      <c r="K89" s="18">
        <v>0</v>
      </c>
      <c r="L89" s="18">
        <v>3</v>
      </c>
      <c r="M89" s="18">
        <v>167</v>
      </c>
      <c r="N89" s="18"/>
      <c r="O89" s="18">
        <v>0</v>
      </c>
      <c r="P89" s="18">
        <v>0</v>
      </c>
      <c r="Q89" s="18">
        <v>0</v>
      </c>
      <c r="R89" s="18">
        <v>3</v>
      </c>
      <c r="S89" s="18">
        <v>167</v>
      </c>
      <c r="T89" s="18"/>
      <c r="U89" s="18">
        <v>0</v>
      </c>
      <c r="V89" s="18">
        <v>0</v>
      </c>
      <c r="W89" s="18">
        <v>0</v>
      </c>
      <c r="X89" s="71">
        <v>5.5</v>
      </c>
      <c r="Y89" s="18">
        <f>(F89*X89)/9</f>
        <v>122</v>
      </c>
      <c r="Z89" s="18">
        <v>220</v>
      </c>
      <c r="AA89" s="18">
        <f t="shared" ref="AA89:AA100" si="53">(Y89*Z89/2000)</f>
        <v>13</v>
      </c>
      <c r="AB89" s="18">
        <v>75</v>
      </c>
      <c r="AC89" s="18">
        <v>4167</v>
      </c>
      <c r="AD89" s="18"/>
      <c r="AE89" s="18">
        <v>0</v>
      </c>
      <c r="AF89" s="18">
        <v>0</v>
      </c>
      <c r="AG89" s="18">
        <v>0</v>
      </c>
      <c r="AH89" s="18" t="e">
        <v>#REF!</v>
      </c>
      <c r="AI89" s="18" t="e">
        <v>#REF!</v>
      </c>
      <c r="AJ89" s="18">
        <v>37</v>
      </c>
      <c r="AK89" s="17"/>
      <c r="AL89" s="17" cm="1">
        <f t="array" ref="AL89">_xlfn.IFS(X89=5.5,((F89/100)*19.25),X89=3.5,((F89/100)*15))</f>
        <v>39</v>
      </c>
      <c r="AM89" s="17"/>
      <c r="AN89" s="7"/>
    </row>
    <row r="90" spans="2:40" ht="15" customHeight="1" x14ac:dyDescent="0.2">
      <c r="B90" s="7"/>
      <c r="C90" s="68">
        <v>137.29300000000001</v>
      </c>
      <c r="D90" s="68">
        <v>137.33099999999999</v>
      </c>
      <c r="E90" s="69" t="s">
        <v>58</v>
      </c>
      <c r="F90" s="70">
        <v>200</v>
      </c>
      <c r="G90" s="50"/>
      <c r="H90" s="50">
        <v>0</v>
      </c>
      <c r="I90" s="49"/>
      <c r="J90" s="49">
        <v>0</v>
      </c>
      <c r="K90" s="50">
        <v>0</v>
      </c>
      <c r="L90" s="50">
        <v>4</v>
      </c>
      <c r="M90" s="50">
        <v>67</v>
      </c>
      <c r="N90" s="50"/>
      <c r="O90" s="50">
        <v>0</v>
      </c>
      <c r="P90" s="50">
        <v>0</v>
      </c>
      <c r="Q90" s="50">
        <v>0</v>
      </c>
      <c r="R90" s="50">
        <v>4</v>
      </c>
      <c r="S90" s="50">
        <v>67</v>
      </c>
      <c r="T90" s="50"/>
      <c r="U90" s="50">
        <v>0</v>
      </c>
      <c r="V90" s="50">
        <v>0</v>
      </c>
      <c r="W90" s="50">
        <v>0</v>
      </c>
      <c r="X90" s="71">
        <v>5.5</v>
      </c>
      <c r="Y90" s="18">
        <f t="shared" ref="Y90:Y100" si="54">(F90*X90)/9</f>
        <v>122</v>
      </c>
      <c r="Z90" s="18">
        <v>220</v>
      </c>
      <c r="AA90" s="18">
        <f t="shared" si="53"/>
        <v>13</v>
      </c>
      <c r="AB90" s="50">
        <v>76</v>
      </c>
      <c r="AC90" s="50">
        <v>1267</v>
      </c>
      <c r="AD90" s="50"/>
      <c r="AE90" s="50">
        <v>0</v>
      </c>
      <c r="AF90" s="50">
        <v>0</v>
      </c>
      <c r="AG90" s="50">
        <v>0</v>
      </c>
      <c r="AH90" s="50" t="e">
        <v>#REF!</v>
      </c>
      <c r="AI90" s="50" t="e">
        <v>#REF!</v>
      </c>
      <c r="AJ90" s="50">
        <v>11</v>
      </c>
      <c r="AK90" s="17"/>
      <c r="AL90" s="17" cm="1">
        <f t="array" ref="AL90">_xlfn.IFS(X90=5.5,((F90/100)*19.25),X90=3.5,((F90/100)*15))</f>
        <v>39</v>
      </c>
      <c r="AM90" s="21"/>
      <c r="AN90" s="7"/>
    </row>
    <row r="91" spans="2:40" ht="15" customHeight="1" x14ac:dyDescent="0.2">
      <c r="B91" s="7"/>
      <c r="C91" s="68">
        <v>137.571</v>
      </c>
      <c r="D91" s="68">
        <v>137.63800000000001</v>
      </c>
      <c r="E91" s="72" t="s">
        <v>65</v>
      </c>
      <c r="F91" s="73">
        <v>275</v>
      </c>
      <c r="G91" s="18"/>
      <c r="H91" s="18">
        <v>0</v>
      </c>
      <c r="I91" s="2"/>
      <c r="J91" s="2">
        <v>0</v>
      </c>
      <c r="K91" s="18">
        <v>0</v>
      </c>
      <c r="L91" s="18">
        <v>3</v>
      </c>
      <c r="M91" s="18">
        <v>50</v>
      </c>
      <c r="N91" s="18"/>
      <c r="O91" s="18">
        <v>0</v>
      </c>
      <c r="P91" s="18">
        <v>0</v>
      </c>
      <c r="Q91" s="18">
        <v>0</v>
      </c>
      <c r="R91" s="18">
        <v>3</v>
      </c>
      <c r="S91" s="18">
        <v>50</v>
      </c>
      <c r="T91" s="18"/>
      <c r="U91" s="18">
        <v>0</v>
      </c>
      <c r="V91" s="18">
        <v>0</v>
      </c>
      <c r="W91" s="18">
        <v>0</v>
      </c>
      <c r="X91" s="71">
        <v>5.5</v>
      </c>
      <c r="Y91" s="18">
        <f t="shared" si="54"/>
        <v>168</v>
      </c>
      <c r="Z91" s="18">
        <v>220</v>
      </c>
      <c r="AA91" s="18">
        <f t="shared" si="53"/>
        <v>18</v>
      </c>
      <c r="AB91" s="18">
        <v>75</v>
      </c>
      <c r="AC91" s="18">
        <v>1250</v>
      </c>
      <c r="AD91" s="18"/>
      <c r="AE91" s="18">
        <v>0</v>
      </c>
      <c r="AF91" s="18">
        <v>0</v>
      </c>
      <c r="AG91" s="18">
        <v>0</v>
      </c>
      <c r="AH91" s="18" t="e">
        <v>#REF!</v>
      </c>
      <c r="AI91" s="18" t="e">
        <v>#REF!</v>
      </c>
      <c r="AJ91" s="18">
        <v>11</v>
      </c>
      <c r="AK91" s="17"/>
      <c r="AL91" s="17" cm="1">
        <f t="array" ref="AL91">_xlfn.IFS(X91=5.5,((F91/100)*19.25),X91=3.5,((F91/100)*15))</f>
        <v>53</v>
      </c>
      <c r="AM91" s="17"/>
      <c r="AN91" s="7"/>
    </row>
    <row r="92" spans="2:40" ht="15" customHeight="1" x14ac:dyDescent="0.2">
      <c r="B92" s="7"/>
      <c r="C92" s="68">
        <v>137.58099999999999</v>
      </c>
      <c r="D92" s="68">
        <v>137.63800000000001</v>
      </c>
      <c r="E92" s="72" t="s">
        <v>66</v>
      </c>
      <c r="F92" s="73">
        <v>225</v>
      </c>
      <c r="G92" s="18"/>
      <c r="H92" s="18">
        <v>0</v>
      </c>
      <c r="I92" s="2"/>
      <c r="J92" s="2">
        <v>0</v>
      </c>
      <c r="K92" s="18">
        <v>0</v>
      </c>
      <c r="L92" s="18">
        <v>4</v>
      </c>
      <c r="M92" s="18">
        <v>67</v>
      </c>
      <c r="N92" s="18"/>
      <c r="O92" s="18">
        <v>0</v>
      </c>
      <c r="P92" s="18">
        <v>0</v>
      </c>
      <c r="Q92" s="18">
        <v>0</v>
      </c>
      <c r="R92" s="18">
        <v>4</v>
      </c>
      <c r="S92" s="18">
        <v>67</v>
      </c>
      <c r="T92" s="18"/>
      <c r="U92" s="18">
        <v>0</v>
      </c>
      <c r="V92" s="18">
        <v>0</v>
      </c>
      <c r="W92" s="18">
        <v>0</v>
      </c>
      <c r="X92" s="71">
        <v>5.5</v>
      </c>
      <c r="Y92" s="18">
        <f t="shared" si="54"/>
        <v>138</v>
      </c>
      <c r="Z92" s="18">
        <v>220</v>
      </c>
      <c r="AA92" s="18">
        <f t="shared" si="53"/>
        <v>15</v>
      </c>
      <c r="AB92" s="18">
        <v>76</v>
      </c>
      <c r="AC92" s="18">
        <v>1267</v>
      </c>
      <c r="AD92" s="18"/>
      <c r="AE92" s="18">
        <v>0</v>
      </c>
      <c r="AF92" s="18">
        <v>0</v>
      </c>
      <c r="AG92" s="18">
        <v>0</v>
      </c>
      <c r="AH92" s="18" t="e">
        <v>#REF!</v>
      </c>
      <c r="AI92" s="18" t="e">
        <v>#REF!</v>
      </c>
      <c r="AJ92" s="18">
        <v>11</v>
      </c>
      <c r="AK92" s="17"/>
      <c r="AL92" s="17" cm="1">
        <f t="array" ref="AL92">_xlfn.IFS(X92=5.5,((F92/100)*19.25),X92=3.5,((F92/100)*15))</f>
        <v>43</v>
      </c>
      <c r="AM92" s="17"/>
      <c r="AN92" s="7"/>
    </row>
    <row r="93" spans="2:40" ht="15" customHeight="1" x14ac:dyDescent="0.2">
      <c r="B93" s="7"/>
      <c r="C93" s="68">
        <v>137.816</v>
      </c>
      <c r="D93" s="68">
        <v>137.94399999999999</v>
      </c>
      <c r="E93" s="72" t="s">
        <v>102</v>
      </c>
      <c r="F93" s="73">
        <v>600</v>
      </c>
      <c r="G93" s="18"/>
      <c r="H93" s="18">
        <v>0</v>
      </c>
      <c r="I93" s="2"/>
      <c r="J93" s="2">
        <v>0</v>
      </c>
      <c r="K93" s="18">
        <v>0</v>
      </c>
      <c r="L93" s="18">
        <v>6</v>
      </c>
      <c r="M93" s="18">
        <v>100</v>
      </c>
      <c r="N93" s="18"/>
      <c r="O93" s="18">
        <v>0</v>
      </c>
      <c r="P93" s="18">
        <v>0</v>
      </c>
      <c r="Q93" s="18">
        <v>0</v>
      </c>
      <c r="R93" s="18">
        <v>6</v>
      </c>
      <c r="S93" s="18">
        <v>100</v>
      </c>
      <c r="T93" s="18"/>
      <c r="U93" s="18">
        <v>0</v>
      </c>
      <c r="V93" s="18">
        <v>0</v>
      </c>
      <c r="W93" s="18">
        <v>0</v>
      </c>
      <c r="X93" s="71">
        <v>5.5</v>
      </c>
      <c r="Y93" s="18">
        <f t="shared" si="54"/>
        <v>367</v>
      </c>
      <c r="Z93" s="18">
        <v>220</v>
      </c>
      <c r="AA93" s="18">
        <f t="shared" si="53"/>
        <v>40</v>
      </c>
      <c r="AB93" s="18">
        <v>78</v>
      </c>
      <c r="AC93" s="18">
        <v>1300</v>
      </c>
      <c r="AD93" s="18"/>
      <c r="AE93" s="18">
        <v>0</v>
      </c>
      <c r="AF93" s="18">
        <v>0</v>
      </c>
      <c r="AG93" s="18">
        <v>0</v>
      </c>
      <c r="AH93" s="18" t="e">
        <v>#REF!</v>
      </c>
      <c r="AI93" s="18" t="e">
        <v>#REF!</v>
      </c>
      <c r="AJ93" s="18">
        <v>11</v>
      </c>
      <c r="AK93" s="17"/>
      <c r="AL93" s="17" cm="1">
        <f t="array" ref="AL93">_xlfn.IFS(X93=5.5,((F93/100)*19.25),X93=3.5,((F93/100)*15))</f>
        <v>116</v>
      </c>
      <c r="AM93" s="17"/>
      <c r="AN93" s="7"/>
    </row>
    <row r="94" spans="2:40" ht="15" customHeight="1" x14ac:dyDescent="0.2">
      <c r="B94" s="7"/>
      <c r="C94" s="68">
        <v>137.81899999999999</v>
      </c>
      <c r="D94" s="68">
        <v>137.923</v>
      </c>
      <c r="E94" s="72" t="s">
        <v>101</v>
      </c>
      <c r="F94" s="73">
        <v>475</v>
      </c>
      <c r="G94" s="18"/>
      <c r="H94" s="18">
        <v>0</v>
      </c>
      <c r="I94" s="2"/>
      <c r="J94" s="2">
        <v>0</v>
      </c>
      <c r="K94" s="18">
        <v>0</v>
      </c>
      <c r="L94" s="18">
        <v>4</v>
      </c>
      <c r="M94" s="18">
        <v>67</v>
      </c>
      <c r="N94" s="18"/>
      <c r="O94" s="18">
        <v>0</v>
      </c>
      <c r="P94" s="18">
        <v>0</v>
      </c>
      <c r="Q94" s="18">
        <v>0</v>
      </c>
      <c r="R94" s="18">
        <v>4</v>
      </c>
      <c r="S94" s="18">
        <v>67</v>
      </c>
      <c r="T94" s="18"/>
      <c r="U94" s="18">
        <v>0</v>
      </c>
      <c r="V94" s="18">
        <v>0</v>
      </c>
      <c r="W94" s="18">
        <v>0</v>
      </c>
      <c r="X94" s="71">
        <v>5.5</v>
      </c>
      <c r="Y94" s="18">
        <f t="shared" si="54"/>
        <v>290</v>
      </c>
      <c r="Z94" s="18">
        <v>220</v>
      </c>
      <c r="AA94" s="18">
        <f t="shared" si="53"/>
        <v>32</v>
      </c>
      <c r="AB94" s="18">
        <v>76</v>
      </c>
      <c r="AC94" s="18">
        <v>1267</v>
      </c>
      <c r="AD94" s="18"/>
      <c r="AE94" s="18">
        <v>0</v>
      </c>
      <c r="AF94" s="18">
        <v>0</v>
      </c>
      <c r="AG94" s="18">
        <v>0</v>
      </c>
      <c r="AH94" s="18" t="e">
        <v>#REF!</v>
      </c>
      <c r="AI94" s="18" t="e">
        <v>#REF!</v>
      </c>
      <c r="AJ94" s="18">
        <v>11</v>
      </c>
      <c r="AK94" s="17"/>
      <c r="AL94" s="17" cm="1">
        <f t="array" ref="AL94">_xlfn.IFS(X94=5.5,((F94/100)*19.25),X94=3.5,((F94/100)*15))</f>
        <v>91</v>
      </c>
      <c r="AM94" s="17"/>
      <c r="AN94" s="7"/>
    </row>
    <row r="95" spans="2:40" ht="15" customHeight="1" x14ac:dyDescent="0.2">
      <c r="B95" s="74"/>
      <c r="C95" s="68">
        <v>138.17500000000001</v>
      </c>
      <c r="D95" s="68">
        <v>138.21299999999999</v>
      </c>
      <c r="E95" s="69" t="s">
        <v>81</v>
      </c>
      <c r="F95" s="73">
        <v>200</v>
      </c>
      <c r="G95" s="18"/>
      <c r="H95" s="18">
        <v>0</v>
      </c>
      <c r="I95" s="2"/>
      <c r="J95" s="2">
        <v>0</v>
      </c>
      <c r="K95" s="18">
        <v>0</v>
      </c>
      <c r="L95" s="18">
        <v>3</v>
      </c>
      <c r="M95" s="18">
        <v>50</v>
      </c>
      <c r="N95" s="18"/>
      <c r="O95" s="18">
        <v>0</v>
      </c>
      <c r="P95" s="18">
        <v>0</v>
      </c>
      <c r="Q95" s="18">
        <v>0</v>
      </c>
      <c r="R95" s="18">
        <v>3</v>
      </c>
      <c r="S95" s="18">
        <v>50</v>
      </c>
      <c r="T95" s="18"/>
      <c r="U95" s="18">
        <v>0</v>
      </c>
      <c r="V95" s="18">
        <v>0</v>
      </c>
      <c r="W95" s="18">
        <v>0</v>
      </c>
      <c r="X95" s="71">
        <v>3.5</v>
      </c>
      <c r="Y95" s="18">
        <f t="shared" si="54"/>
        <v>78</v>
      </c>
      <c r="Z95" s="18">
        <v>220</v>
      </c>
      <c r="AA95" s="18">
        <f t="shared" si="53"/>
        <v>9</v>
      </c>
      <c r="AB95" s="18">
        <v>75</v>
      </c>
      <c r="AC95" s="18">
        <v>1250</v>
      </c>
      <c r="AD95" s="18"/>
      <c r="AE95" s="18">
        <v>0</v>
      </c>
      <c r="AF95" s="18">
        <v>0</v>
      </c>
      <c r="AG95" s="18">
        <v>0</v>
      </c>
      <c r="AH95" s="18" t="e">
        <v>#REF!</v>
      </c>
      <c r="AI95" s="18" t="e">
        <v>#REF!</v>
      </c>
      <c r="AJ95" s="18">
        <v>11</v>
      </c>
      <c r="AK95" s="17"/>
      <c r="AL95" s="17" cm="1">
        <f t="array" ref="AL95">_xlfn.IFS(X95=5.5,((F95/100)*19.25),X95=3.5,((F95/100)*15))</f>
        <v>30</v>
      </c>
      <c r="AM95" s="17"/>
      <c r="AN95" s="7"/>
    </row>
    <row r="96" spans="2:40" ht="15" customHeight="1" x14ac:dyDescent="0.2">
      <c r="B96" s="74"/>
      <c r="C96" s="68">
        <v>138.41900000000001</v>
      </c>
      <c r="D96" s="68">
        <v>138.69399999999999</v>
      </c>
      <c r="E96" s="69" t="s">
        <v>85</v>
      </c>
      <c r="F96" s="73">
        <v>1450</v>
      </c>
      <c r="G96" s="18"/>
      <c r="H96" s="18">
        <v>0</v>
      </c>
      <c r="I96" s="2"/>
      <c r="J96" s="2">
        <v>0</v>
      </c>
      <c r="K96" s="18">
        <v>0</v>
      </c>
      <c r="L96" s="18">
        <v>4</v>
      </c>
      <c r="M96" s="18">
        <v>67</v>
      </c>
      <c r="N96" s="18"/>
      <c r="O96" s="18">
        <v>0</v>
      </c>
      <c r="P96" s="18">
        <v>0</v>
      </c>
      <c r="Q96" s="18">
        <v>0</v>
      </c>
      <c r="R96" s="18">
        <v>4</v>
      </c>
      <c r="S96" s="18">
        <v>67</v>
      </c>
      <c r="T96" s="18"/>
      <c r="U96" s="18">
        <v>0</v>
      </c>
      <c r="V96" s="18">
        <v>0</v>
      </c>
      <c r="W96" s="18">
        <v>0</v>
      </c>
      <c r="X96" s="71">
        <v>3.5</v>
      </c>
      <c r="Y96" s="18">
        <f t="shared" si="54"/>
        <v>564</v>
      </c>
      <c r="Z96" s="18">
        <v>220</v>
      </c>
      <c r="AA96" s="18">
        <f t="shared" si="53"/>
        <v>62</v>
      </c>
      <c r="AB96" s="18">
        <v>76</v>
      </c>
      <c r="AC96" s="18">
        <v>1267</v>
      </c>
      <c r="AD96" s="18"/>
      <c r="AE96" s="18">
        <v>0</v>
      </c>
      <c r="AF96" s="18">
        <v>0</v>
      </c>
      <c r="AG96" s="18">
        <v>0</v>
      </c>
      <c r="AH96" s="18" t="e">
        <v>#REF!</v>
      </c>
      <c r="AI96" s="18" t="e">
        <v>#REF!</v>
      </c>
      <c r="AJ96" s="18">
        <v>11</v>
      </c>
      <c r="AK96" s="17"/>
      <c r="AL96" s="17" cm="1">
        <f t="array" ref="AL96">_xlfn.IFS(X96=5.5,((F96/100)*19.25),X96=3.5,((F96/100)*15))</f>
        <v>218</v>
      </c>
      <c r="AM96" s="17"/>
      <c r="AN96" s="7"/>
    </row>
    <row r="97" spans="2:40" ht="15" customHeight="1" x14ac:dyDescent="0.2">
      <c r="B97" s="75"/>
      <c r="C97" s="68">
        <v>138.422</v>
      </c>
      <c r="D97" s="68">
        <v>138.46</v>
      </c>
      <c r="E97" s="69" t="s">
        <v>81</v>
      </c>
      <c r="F97" s="73">
        <v>200</v>
      </c>
      <c r="G97" s="18"/>
      <c r="H97" s="18">
        <v>0</v>
      </c>
      <c r="I97" s="2"/>
      <c r="J97" s="2">
        <v>0</v>
      </c>
      <c r="K97" s="18">
        <v>0</v>
      </c>
      <c r="L97" s="18">
        <v>6</v>
      </c>
      <c r="M97" s="18">
        <v>100</v>
      </c>
      <c r="N97" s="18"/>
      <c r="O97" s="18">
        <v>0</v>
      </c>
      <c r="P97" s="18">
        <v>0</v>
      </c>
      <c r="Q97" s="18">
        <v>0</v>
      </c>
      <c r="R97" s="18">
        <v>6</v>
      </c>
      <c r="S97" s="18">
        <v>100</v>
      </c>
      <c r="T97" s="18"/>
      <c r="U97" s="18">
        <v>0</v>
      </c>
      <c r="V97" s="18">
        <v>0</v>
      </c>
      <c r="W97" s="18">
        <v>0</v>
      </c>
      <c r="X97" s="71">
        <v>5.5</v>
      </c>
      <c r="Y97" s="18">
        <f t="shared" si="54"/>
        <v>122</v>
      </c>
      <c r="Z97" s="18">
        <v>220</v>
      </c>
      <c r="AA97" s="18">
        <f t="shared" si="53"/>
        <v>13</v>
      </c>
      <c r="AB97" s="18">
        <v>78</v>
      </c>
      <c r="AC97" s="18">
        <v>1300</v>
      </c>
      <c r="AD97" s="18"/>
      <c r="AE97" s="18">
        <v>0</v>
      </c>
      <c r="AF97" s="18">
        <v>0</v>
      </c>
      <c r="AG97" s="18">
        <v>0</v>
      </c>
      <c r="AH97" s="18" t="e">
        <v>#REF!</v>
      </c>
      <c r="AI97" s="18" t="e">
        <v>#REF!</v>
      </c>
      <c r="AJ97" s="18">
        <v>11</v>
      </c>
      <c r="AK97" s="17"/>
      <c r="AL97" s="17" cm="1">
        <f t="array" ref="AL97">_xlfn.IFS(X97=5.5,((F97/100)*19.25),X97=3.5,((F97/100)*15))</f>
        <v>39</v>
      </c>
      <c r="AM97" s="17"/>
      <c r="AN97" s="7"/>
    </row>
    <row r="98" spans="2:40" ht="15" customHeight="1" x14ac:dyDescent="0.2">
      <c r="B98" s="74"/>
      <c r="C98" s="68">
        <v>138.67699999999999</v>
      </c>
      <c r="D98" s="68">
        <v>138.81399999999999</v>
      </c>
      <c r="E98" s="69" t="s">
        <v>86</v>
      </c>
      <c r="F98" s="73">
        <v>725</v>
      </c>
      <c r="G98" s="18"/>
      <c r="H98" s="18">
        <v>0</v>
      </c>
      <c r="I98" s="2"/>
      <c r="J98" s="2">
        <v>0</v>
      </c>
      <c r="K98" s="18">
        <v>0</v>
      </c>
      <c r="L98" s="18">
        <v>4</v>
      </c>
      <c r="M98" s="18">
        <v>122</v>
      </c>
      <c r="N98" s="18"/>
      <c r="O98" s="18">
        <v>0</v>
      </c>
      <c r="P98" s="18">
        <v>0</v>
      </c>
      <c r="Q98" s="18">
        <v>0</v>
      </c>
      <c r="R98" s="18">
        <v>4</v>
      </c>
      <c r="S98" s="18">
        <v>122</v>
      </c>
      <c r="T98" s="18"/>
      <c r="U98" s="18">
        <v>0</v>
      </c>
      <c r="V98" s="18">
        <v>0</v>
      </c>
      <c r="W98" s="18">
        <v>0</v>
      </c>
      <c r="X98" s="71">
        <v>3.5</v>
      </c>
      <c r="Y98" s="18">
        <f t="shared" si="54"/>
        <v>282</v>
      </c>
      <c r="Z98" s="18">
        <v>220</v>
      </c>
      <c r="AA98" s="18">
        <f t="shared" si="53"/>
        <v>31</v>
      </c>
      <c r="AB98" s="18">
        <v>76</v>
      </c>
      <c r="AC98" s="18">
        <v>2322</v>
      </c>
      <c r="AD98" s="18"/>
      <c r="AE98" s="18">
        <v>0</v>
      </c>
      <c r="AF98" s="18">
        <v>0</v>
      </c>
      <c r="AG98" s="18">
        <v>0</v>
      </c>
      <c r="AH98" s="18" t="e">
        <v>#REF!</v>
      </c>
      <c r="AI98" s="18" t="e">
        <v>#REF!</v>
      </c>
      <c r="AJ98" s="18">
        <v>20</v>
      </c>
      <c r="AK98" s="17"/>
      <c r="AL98" s="17" cm="1">
        <f t="array" ref="AL98">_xlfn.IFS(X98=5.5,((F98/100)*19.25),X98=3.5,((F98/100)*15))</f>
        <v>109</v>
      </c>
      <c r="AM98" s="17"/>
      <c r="AN98" s="7"/>
    </row>
    <row r="99" spans="2:40" ht="15" customHeight="1" x14ac:dyDescent="0.2">
      <c r="B99" s="75"/>
      <c r="C99" s="68">
        <v>138.744</v>
      </c>
      <c r="D99" s="68">
        <v>138.82</v>
      </c>
      <c r="E99" s="69" t="s">
        <v>82</v>
      </c>
      <c r="F99" s="73">
        <v>400</v>
      </c>
      <c r="G99" s="18"/>
      <c r="H99" s="18">
        <v>0</v>
      </c>
      <c r="I99" s="2"/>
      <c r="J99" s="2">
        <v>0</v>
      </c>
      <c r="K99" s="18">
        <v>0</v>
      </c>
      <c r="L99" s="18">
        <v>3</v>
      </c>
      <c r="M99" s="18">
        <v>50</v>
      </c>
      <c r="N99" s="18"/>
      <c r="O99" s="18">
        <v>0</v>
      </c>
      <c r="P99" s="18">
        <v>0</v>
      </c>
      <c r="Q99" s="18">
        <v>0</v>
      </c>
      <c r="R99" s="18">
        <v>3</v>
      </c>
      <c r="S99" s="18">
        <v>50</v>
      </c>
      <c r="T99" s="18"/>
      <c r="U99" s="18">
        <v>0</v>
      </c>
      <c r="V99" s="18">
        <v>0</v>
      </c>
      <c r="W99" s="18">
        <v>0</v>
      </c>
      <c r="X99" s="71">
        <v>5.5</v>
      </c>
      <c r="Y99" s="18">
        <f t="shared" si="54"/>
        <v>244</v>
      </c>
      <c r="Z99" s="18">
        <v>220</v>
      </c>
      <c r="AA99" s="18">
        <f t="shared" si="53"/>
        <v>27</v>
      </c>
      <c r="AB99" s="18">
        <v>75</v>
      </c>
      <c r="AC99" s="18">
        <v>1250</v>
      </c>
      <c r="AD99" s="18"/>
      <c r="AE99" s="18">
        <v>0</v>
      </c>
      <c r="AF99" s="18">
        <v>0</v>
      </c>
      <c r="AG99" s="18">
        <v>0</v>
      </c>
      <c r="AH99" s="18" t="e">
        <v>#REF!</v>
      </c>
      <c r="AI99" s="18" t="e">
        <v>#REF!</v>
      </c>
      <c r="AJ99" s="18">
        <v>11</v>
      </c>
      <c r="AK99" s="17"/>
      <c r="AL99" s="17" cm="1">
        <f t="array" ref="AL99">_xlfn.IFS(X99=5.5,((F99/100)*19.25),X99=3.5,((F99/100)*15))</f>
        <v>77</v>
      </c>
      <c r="AM99" s="17"/>
      <c r="AN99" s="7"/>
    </row>
    <row r="100" spans="2:40" ht="15" customHeight="1" x14ac:dyDescent="0.2">
      <c r="B100" s="75"/>
      <c r="C100" s="68">
        <v>138.846</v>
      </c>
      <c r="D100" s="68">
        <v>138.88399999999999</v>
      </c>
      <c r="E100" s="69" t="s">
        <v>86</v>
      </c>
      <c r="F100" s="73">
        <v>200</v>
      </c>
      <c r="G100" s="18"/>
      <c r="H100" s="18">
        <v>0</v>
      </c>
      <c r="I100" s="2"/>
      <c r="J100" s="2">
        <v>0</v>
      </c>
      <c r="K100" s="18">
        <v>0</v>
      </c>
      <c r="L100" s="18">
        <v>6</v>
      </c>
      <c r="M100" s="18">
        <v>100</v>
      </c>
      <c r="N100" s="18"/>
      <c r="O100" s="18">
        <v>0</v>
      </c>
      <c r="P100" s="18">
        <v>0</v>
      </c>
      <c r="Q100" s="18">
        <v>0</v>
      </c>
      <c r="R100" s="18">
        <v>6</v>
      </c>
      <c r="S100" s="18">
        <v>100</v>
      </c>
      <c r="T100" s="18"/>
      <c r="U100" s="18">
        <v>0</v>
      </c>
      <c r="V100" s="18">
        <v>0</v>
      </c>
      <c r="W100" s="18">
        <v>0</v>
      </c>
      <c r="X100" s="71">
        <v>5.5</v>
      </c>
      <c r="Y100" s="18">
        <f t="shared" si="54"/>
        <v>122</v>
      </c>
      <c r="Z100" s="18">
        <v>220</v>
      </c>
      <c r="AA100" s="18">
        <f t="shared" si="53"/>
        <v>13</v>
      </c>
      <c r="AB100" s="18">
        <v>78</v>
      </c>
      <c r="AC100" s="18">
        <v>1300</v>
      </c>
      <c r="AD100" s="18"/>
      <c r="AE100" s="18">
        <v>0</v>
      </c>
      <c r="AF100" s="18">
        <v>0</v>
      </c>
      <c r="AG100" s="18">
        <v>0</v>
      </c>
      <c r="AH100" s="18" t="e">
        <v>#REF!</v>
      </c>
      <c r="AI100" s="18" t="e">
        <v>#REF!</v>
      </c>
      <c r="AJ100" s="18">
        <v>11</v>
      </c>
      <c r="AK100" s="17"/>
      <c r="AL100" s="17" cm="1">
        <f t="array" ref="AL100">_xlfn.IFS(X100=5.5,((F100/100)*19.25),X100=3.5,((F100/100)*15))</f>
        <v>39</v>
      </c>
      <c r="AM100" s="17"/>
      <c r="AN100" s="7"/>
    </row>
    <row r="101" spans="2:40" ht="15" customHeight="1" x14ac:dyDescent="0.2">
      <c r="B101" s="74"/>
      <c r="C101" s="68">
        <v>138.851</v>
      </c>
      <c r="D101" s="68">
        <v>138.89400000000001</v>
      </c>
      <c r="E101" s="69" t="s">
        <v>82</v>
      </c>
      <c r="F101" s="73">
        <v>225</v>
      </c>
      <c r="G101" s="18"/>
      <c r="H101" s="18"/>
      <c r="I101" s="2"/>
      <c r="J101" s="2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71">
        <v>3.5</v>
      </c>
      <c r="Y101" s="18">
        <f t="shared" ref="Y101:Y103" si="55">(F101*X101)/9</f>
        <v>88</v>
      </c>
      <c r="Z101" s="18">
        <v>220</v>
      </c>
      <c r="AA101" s="18">
        <f t="shared" ref="AA101:AA103" si="56">(Y101*Z101/2000)</f>
        <v>10</v>
      </c>
      <c r="AB101" s="18">
        <v>78</v>
      </c>
      <c r="AC101" s="18">
        <v>1300</v>
      </c>
      <c r="AD101" s="18"/>
      <c r="AE101" s="18">
        <v>0</v>
      </c>
      <c r="AF101" s="18">
        <v>0</v>
      </c>
      <c r="AG101" s="18">
        <v>0</v>
      </c>
      <c r="AH101" s="18" t="e">
        <v>#REF!</v>
      </c>
      <c r="AI101" s="18" t="e">
        <v>#REF!</v>
      </c>
      <c r="AJ101" s="18">
        <v>12</v>
      </c>
      <c r="AK101" s="17"/>
      <c r="AL101" s="17" cm="1">
        <f t="array" ref="AL101">_xlfn.IFS(X101=5.5,((F101/100)*19.25),X101=3.5,((F101/100)*15))</f>
        <v>34</v>
      </c>
      <c r="AM101" s="17"/>
      <c r="AN101" s="7"/>
    </row>
    <row r="102" spans="2:40" ht="15" customHeight="1" x14ac:dyDescent="0.2">
      <c r="B102" s="74"/>
      <c r="C102" s="68">
        <v>139.22200000000001</v>
      </c>
      <c r="D102" s="68">
        <v>139.274</v>
      </c>
      <c r="E102" s="72" t="s">
        <v>103</v>
      </c>
      <c r="F102" s="73">
        <v>200</v>
      </c>
      <c r="G102" s="18"/>
      <c r="H102" s="18"/>
      <c r="I102" s="2"/>
      <c r="J102" s="2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71">
        <v>5.5</v>
      </c>
      <c r="Y102" s="18">
        <f t="shared" ref="Y102" si="57">(F102*X102)/9</f>
        <v>122</v>
      </c>
      <c r="Z102" s="18">
        <v>220</v>
      </c>
      <c r="AA102" s="18">
        <f t="shared" ref="AA102" si="58">(Y102*Z102/2000)</f>
        <v>13</v>
      </c>
      <c r="AB102" s="18">
        <v>78</v>
      </c>
      <c r="AC102" s="18">
        <v>1300</v>
      </c>
      <c r="AD102" s="18"/>
      <c r="AE102" s="18">
        <v>0</v>
      </c>
      <c r="AF102" s="18">
        <v>0</v>
      </c>
      <c r="AG102" s="18">
        <v>0</v>
      </c>
      <c r="AH102" s="18" t="e">
        <v>#REF!</v>
      </c>
      <c r="AI102" s="18" t="e">
        <v>#REF!</v>
      </c>
      <c r="AJ102" s="18">
        <v>13</v>
      </c>
      <c r="AK102" s="17"/>
      <c r="AL102" s="17" cm="1">
        <f t="array" ref="AL102">_xlfn.IFS(X102=5.5,((F102/100)*19.25),X102=3.5,((F102/100)*15))</f>
        <v>39</v>
      </c>
      <c r="AM102" s="17"/>
      <c r="AN102" s="7"/>
    </row>
    <row r="103" spans="2:40" ht="15" customHeight="1" x14ac:dyDescent="0.2">
      <c r="B103" s="74"/>
      <c r="C103" s="68">
        <v>139.34399999999999</v>
      </c>
      <c r="D103" s="68">
        <v>139.38200000000001</v>
      </c>
      <c r="E103" s="69" t="s">
        <v>83</v>
      </c>
      <c r="F103" s="73">
        <v>200</v>
      </c>
      <c r="G103" s="18"/>
      <c r="H103" s="18"/>
      <c r="I103" s="2"/>
      <c r="J103" s="2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71">
        <v>3.5</v>
      </c>
      <c r="Y103" s="18">
        <f t="shared" si="55"/>
        <v>78</v>
      </c>
      <c r="Z103" s="18">
        <v>220</v>
      </c>
      <c r="AA103" s="18">
        <f t="shared" si="56"/>
        <v>9</v>
      </c>
      <c r="AB103" s="18">
        <v>78</v>
      </c>
      <c r="AC103" s="18">
        <v>1300</v>
      </c>
      <c r="AD103" s="18"/>
      <c r="AE103" s="18">
        <v>0</v>
      </c>
      <c r="AF103" s="18">
        <v>0</v>
      </c>
      <c r="AG103" s="18">
        <v>0</v>
      </c>
      <c r="AH103" s="18" t="e">
        <v>#REF!</v>
      </c>
      <c r="AI103" s="18" t="e">
        <v>#REF!</v>
      </c>
      <c r="AJ103" s="18">
        <v>13</v>
      </c>
      <c r="AK103" s="17"/>
      <c r="AL103" s="17" cm="1">
        <f t="array" ref="AL103">_xlfn.IFS(X103=5.5,((F103/100)*19.25),X103=3.5,((F103/100)*15))</f>
        <v>30</v>
      </c>
      <c r="AM103" s="17"/>
      <c r="AN103" s="7"/>
    </row>
    <row r="104" spans="2:40" ht="15" customHeight="1" thickBot="1" x14ac:dyDescent="0.25">
      <c r="B104" s="7"/>
      <c r="C104" s="51"/>
      <c r="D104" s="51"/>
      <c r="E104" s="20"/>
      <c r="F104" s="18"/>
      <c r="G104" s="18"/>
      <c r="H104" s="18">
        <v>0</v>
      </c>
      <c r="I104" s="2"/>
      <c r="J104" s="2">
        <v>0</v>
      </c>
      <c r="K104" s="18">
        <v>0</v>
      </c>
      <c r="L104" s="18">
        <v>4</v>
      </c>
      <c r="M104" s="18">
        <v>67</v>
      </c>
      <c r="N104" s="18"/>
      <c r="O104" s="18">
        <v>0</v>
      </c>
      <c r="P104" s="18">
        <v>0</v>
      </c>
      <c r="Q104" s="18">
        <v>0</v>
      </c>
      <c r="R104" s="18">
        <v>4</v>
      </c>
      <c r="S104" s="18">
        <v>67</v>
      </c>
      <c r="T104" s="18"/>
      <c r="U104" s="18">
        <v>0</v>
      </c>
      <c r="V104" s="18">
        <v>0</v>
      </c>
      <c r="W104" s="18">
        <v>0</v>
      </c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7"/>
      <c r="AL104" s="17"/>
      <c r="AM104" s="17"/>
      <c r="AN104" s="7"/>
    </row>
    <row r="105" spans="2:40" ht="15" customHeight="1" thickBot="1" x14ac:dyDescent="0.25">
      <c r="B105" s="7"/>
      <c r="C105" s="83" t="s">
        <v>60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5"/>
      <c r="AN105" s="7"/>
    </row>
    <row r="106" spans="2:40" ht="15" customHeight="1" x14ac:dyDescent="0.2">
      <c r="B106" s="7"/>
      <c r="C106" s="68">
        <v>8.5999999999999993E-2</v>
      </c>
      <c r="D106" s="68">
        <v>0.124</v>
      </c>
      <c r="E106" s="76" t="s">
        <v>90</v>
      </c>
      <c r="F106" s="73">
        <v>200</v>
      </c>
      <c r="G106" s="18"/>
      <c r="H106" s="18">
        <v>0</v>
      </c>
      <c r="I106" s="2"/>
      <c r="J106" s="2">
        <v>0</v>
      </c>
      <c r="K106" s="18">
        <v>0</v>
      </c>
      <c r="L106" s="18">
        <v>4</v>
      </c>
      <c r="M106" s="18">
        <v>322</v>
      </c>
      <c r="N106" s="18"/>
      <c r="O106" s="18">
        <v>0</v>
      </c>
      <c r="P106" s="18">
        <v>0</v>
      </c>
      <c r="Q106" s="18">
        <v>0</v>
      </c>
      <c r="R106" s="18">
        <v>4</v>
      </c>
      <c r="S106" s="18">
        <v>322</v>
      </c>
      <c r="T106" s="18"/>
      <c r="U106" s="18">
        <v>0</v>
      </c>
      <c r="V106" s="18">
        <v>0</v>
      </c>
      <c r="W106" s="18">
        <v>0</v>
      </c>
      <c r="X106" s="71">
        <v>5.5</v>
      </c>
      <c r="Y106" s="18">
        <f>(F106*X106)/9</f>
        <v>122</v>
      </c>
      <c r="Z106" s="18">
        <v>220</v>
      </c>
      <c r="AA106" s="18">
        <f t="shared" ref="AA106" si="59">(Y106*Z106/2000)</f>
        <v>13</v>
      </c>
      <c r="AB106" s="18">
        <v>75</v>
      </c>
      <c r="AC106" s="18">
        <v>4167</v>
      </c>
      <c r="AD106" s="18"/>
      <c r="AE106" s="18">
        <v>0</v>
      </c>
      <c r="AF106" s="18">
        <v>0</v>
      </c>
      <c r="AG106" s="18">
        <v>0</v>
      </c>
      <c r="AH106" s="18" t="e">
        <v>#REF!</v>
      </c>
      <c r="AI106" s="18" t="e">
        <v>#REF!</v>
      </c>
      <c r="AJ106" s="18">
        <v>37</v>
      </c>
      <c r="AK106" s="17"/>
      <c r="AL106" s="17" cm="1">
        <f t="array" ref="AL106">_xlfn.IFS(X106=5.5,((F106/100)*19.25),X106=3.5,((F106/100)*15))</f>
        <v>39</v>
      </c>
      <c r="AM106" s="17"/>
      <c r="AN106" s="7"/>
    </row>
    <row r="107" spans="2:40" ht="15" customHeight="1" x14ac:dyDescent="0.2">
      <c r="B107" s="7"/>
      <c r="C107" s="68">
        <v>8.5999999999999993E-2</v>
      </c>
      <c r="D107" s="68">
        <v>0.124</v>
      </c>
      <c r="E107" s="76" t="s">
        <v>91</v>
      </c>
      <c r="F107" s="73">
        <v>200</v>
      </c>
      <c r="G107" s="18"/>
      <c r="H107" s="18">
        <v>0</v>
      </c>
      <c r="I107" s="2"/>
      <c r="J107" s="2">
        <v>0</v>
      </c>
      <c r="K107" s="18">
        <v>0</v>
      </c>
      <c r="L107" s="18">
        <v>6</v>
      </c>
      <c r="M107" s="18">
        <v>933</v>
      </c>
      <c r="N107" s="18"/>
      <c r="O107" s="18">
        <v>0</v>
      </c>
      <c r="P107" s="18">
        <v>0</v>
      </c>
      <c r="Q107" s="18">
        <v>0</v>
      </c>
      <c r="R107" s="18">
        <v>6</v>
      </c>
      <c r="S107" s="18">
        <v>933</v>
      </c>
      <c r="T107" s="18"/>
      <c r="U107" s="18">
        <v>0</v>
      </c>
      <c r="V107" s="18">
        <v>0</v>
      </c>
      <c r="W107" s="18">
        <v>0</v>
      </c>
      <c r="X107" s="71">
        <v>5.5</v>
      </c>
      <c r="Y107" s="18">
        <f t="shared" ref="Y107:Y110" si="60">(F107*X107)/9</f>
        <v>122</v>
      </c>
      <c r="Z107" s="18">
        <v>220</v>
      </c>
      <c r="AA107" s="18">
        <f t="shared" ref="AA107:AA110" si="61">(Y107*Z107/2000)</f>
        <v>13</v>
      </c>
      <c r="AB107" s="18">
        <v>75</v>
      </c>
      <c r="AC107" s="18">
        <v>4167</v>
      </c>
      <c r="AD107" s="18"/>
      <c r="AE107" s="18">
        <v>0</v>
      </c>
      <c r="AF107" s="18">
        <v>0</v>
      </c>
      <c r="AG107" s="18">
        <v>0</v>
      </c>
      <c r="AH107" s="18" t="e">
        <v>#REF!</v>
      </c>
      <c r="AI107" s="18" t="e">
        <v>#REF!</v>
      </c>
      <c r="AJ107" s="18">
        <v>38</v>
      </c>
      <c r="AK107" s="17"/>
      <c r="AL107" s="17" cm="1">
        <f t="array" ref="AL107">_xlfn.IFS(X107=5.5,((F107/100)*19.25),X107=3.5,((F107/100)*15))</f>
        <v>39</v>
      </c>
      <c r="AM107" s="17"/>
      <c r="AN107" s="7"/>
    </row>
    <row r="108" spans="2:40" ht="15" customHeight="1" x14ac:dyDescent="0.2">
      <c r="B108" s="7"/>
      <c r="C108" s="68">
        <v>0.216</v>
      </c>
      <c r="D108" s="68">
        <v>0.26800000000000002</v>
      </c>
      <c r="E108" s="76" t="s">
        <v>92</v>
      </c>
      <c r="F108" s="73">
        <v>275</v>
      </c>
      <c r="G108" s="18"/>
      <c r="H108" s="18">
        <v>0</v>
      </c>
      <c r="I108" s="2"/>
      <c r="J108" s="2"/>
      <c r="K108" s="18">
        <v>0</v>
      </c>
      <c r="L108" s="18">
        <v>2</v>
      </c>
      <c r="M108" s="18">
        <v>33</v>
      </c>
      <c r="N108" s="18"/>
      <c r="O108" s="18">
        <v>0</v>
      </c>
      <c r="P108" s="18">
        <v>0</v>
      </c>
      <c r="Q108" s="18">
        <v>0</v>
      </c>
      <c r="R108" s="18">
        <v>2</v>
      </c>
      <c r="S108" s="18">
        <v>33</v>
      </c>
      <c r="T108" s="18"/>
      <c r="U108" s="18">
        <v>0</v>
      </c>
      <c r="V108" s="18">
        <v>0</v>
      </c>
      <c r="W108" s="18">
        <v>0</v>
      </c>
      <c r="X108" s="71">
        <v>5.5</v>
      </c>
      <c r="Y108" s="18">
        <f t="shared" si="60"/>
        <v>168</v>
      </c>
      <c r="Z108" s="18">
        <v>220</v>
      </c>
      <c r="AA108" s="18">
        <f t="shared" si="61"/>
        <v>18</v>
      </c>
      <c r="AB108" s="18">
        <v>75</v>
      </c>
      <c r="AC108" s="18">
        <v>4167</v>
      </c>
      <c r="AD108" s="18"/>
      <c r="AE108" s="18">
        <v>0</v>
      </c>
      <c r="AF108" s="18">
        <v>0</v>
      </c>
      <c r="AG108" s="18">
        <v>0</v>
      </c>
      <c r="AH108" s="18" t="e">
        <v>#REF!</v>
      </c>
      <c r="AI108" s="18" t="e">
        <v>#REF!</v>
      </c>
      <c r="AJ108" s="18">
        <v>39</v>
      </c>
      <c r="AK108" s="17"/>
      <c r="AL108" s="17" cm="1">
        <f t="array" ref="AL108">_xlfn.IFS(X108=5.5,((F108/100)*19.25),X108=3.5,((F108/100)*15))</f>
        <v>53</v>
      </c>
      <c r="AM108" s="17"/>
      <c r="AN108" s="7"/>
    </row>
    <row r="109" spans="2:40" ht="15" customHeight="1" x14ac:dyDescent="0.2">
      <c r="B109" s="7"/>
      <c r="C109" s="68">
        <v>0.41</v>
      </c>
      <c r="D109" s="68">
        <v>0.45300000000000001</v>
      </c>
      <c r="E109" s="72" t="s">
        <v>93</v>
      </c>
      <c r="F109" s="73">
        <v>150</v>
      </c>
      <c r="G109" s="18"/>
      <c r="H109" s="18">
        <v>0</v>
      </c>
      <c r="I109" s="2"/>
      <c r="J109" s="2">
        <v>0</v>
      </c>
      <c r="K109" s="18">
        <v>0</v>
      </c>
      <c r="L109" s="18">
        <v>3</v>
      </c>
      <c r="M109" s="18">
        <v>108</v>
      </c>
      <c r="N109" s="18"/>
      <c r="O109" s="18">
        <v>0</v>
      </c>
      <c r="P109" s="18">
        <v>0</v>
      </c>
      <c r="Q109" s="18">
        <v>0</v>
      </c>
      <c r="R109" s="18">
        <v>3</v>
      </c>
      <c r="S109" s="18">
        <v>108</v>
      </c>
      <c r="T109" s="18"/>
      <c r="U109" s="18">
        <v>0</v>
      </c>
      <c r="V109" s="18">
        <v>0</v>
      </c>
      <c r="W109" s="18">
        <v>0</v>
      </c>
      <c r="X109" s="71">
        <v>5.5</v>
      </c>
      <c r="Y109" s="18">
        <f t="shared" ref="Y109" si="62">(F109*X109)/9</f>
        <v>92</v>
      </c>
      <c r="Z109" s="18">
        <v>220</v>
      </c>
      <c r="AA109" s="18">
        <f t="shared" ref="AA109" si="63">(Y109*Z109/2000)</f>
        <v>10</v>
      </c>
      <c r="AB109" s="18">
        <v>75</v>
      </c>
      <c r="AC109" s="18">
        <v>4167</v>
      </c>
      <c r="AD109" s="18"/>
      <c r="AE109" s="18">
        <v>0</v>
      </c>
      <c r="AF109" s="18">
        <v>0</v>
      </c>
      <c r="AG109" s="18">
        <v>0</v>
      </c>
      <c r="AH109" s="18" t="e">
        <v>#REF!</v>
      </c>
      <c r="AI109" s="18" t="e">
        <v>#REF!</v>
      </c>
      <c r="AJ109" s="18">
        <v>40</v>
      </c>
      <c r="AK109" s="17"/>
      <c r="AL109" s="17" cm="1">
        <f t="array" ref="AL109">_xlfn.IFS(X109=5.5,((F109/100)*19.25),X109=3.5,((F109/100)*15))</f>
        <v>29</v>
      </c>
      <c r="AM109" s="17"/>
      <c r="AN109" s="7"/>
    </row>
    <row r="110" spans="2:40" ht="15" customHeight="1" x14ac:dyDescent="0.2">
      <c r="B110" s="7"/>
      <c r="C110" s="68">
        <v>0.41</v>
      </c>
      <c r="D110" s="68">
        <v>0.46700000000000003</v>
      </c>
      <c r="E110" s="72" t="s">
        <v>104</v>
      </c>
      <c r="F110" s="73">
        <v>225</v>
      </c>
      <c r="G110" s="18"/>
      <c r="H110" s="18">
        <v>0</v>
      </c>
      <c r="I110" s="2"/>
      <c r="J110" s="2">
        <v>0</v>
      </c>
      <c r="K110" s="18">
        <v>0</v>
      </c>
      <c r="L110" s="18">
        <v>3</v>
      </c>
      <c r="M110" s="18">
        <v>108</v>
      </c>
      <c r="N110" s="18"/>
      <c r="O110" s="18">
        <v>0</v>
      </c>
      <c r="P110" s="18">
        <v>0</v>
      </c>
      <c r="Q110" s="18">
        <v>0</v>
      </c>
      <c r="R110" s="18">
        <v>3</v>
      </c>
      <c r="S110" s="18">
        <v>108</v>
      </c>
      <c r="T110" s="18"/>
      <c r="U110" s="18">
        <v>0</v>
      </c>
      <c r="V110" s="18">
        <v>0</v>
      </c>
      <c r="W110" s="18">
        <v>0</v>
      </c>
      <c r="X110" s="71">
        <v>5.5</v>
      </c>
      <c r="Y110" s="18">
        <f t="shared" si="60"/>
        <v>138</v>
      </c>
      <c r="Z110" s="18">
        <v>220</v>
      </c>
      <c r="AA110" s="18">
        <f t="shared" si="61"/>
        <v>15</v>
      </c>
      <c r="AB110" s="18">
        <v>75</v>
      </c>
      <c r="AC110" s="18">
        <v>4167</v>
      </c>
      <c r="AD110" s="18"/>
      <c r="AE110" s="18">
        <v>0</v>
      </c>
      <c r="AF110" s="18">
        <v>0</v>
      </c>
      <c r="AG110" s="18">
        <v>0</v>
      </c>
      <c r="AH110" s="18" t="e">
        <v>#REF!</v>
      </c>
      <c r="AI110" s="18" t="e">
        <v>#REF!</v>
      </c>
      <c r="AJ110" s="18">
        <v>40</v>
      </c>
      <c r="AK110" s="17"/>
      <c r="AL110" s="17" cm="1">
        <f t="array" ref="AL110">_xlfn.IFS(X110=5.5,((F110/100)*19.25),X110=3.5,((F110/100)*15))</f>
        <v>43</v>
      </c>
      <c r="AM110" s="17"/>
      <c r="AN110" s="7"/>
    </row>
    <row r="111" spans="2:40" ht="15" customHeight="1" thickBot="1" x14ac:dyDescent="0.25">
      <c r="B111" s="7"/>
      <c r="C111" s="51"/>
      <c r="D111" s="51"/>
      <c r="E111" s="20"/>
      <c r="F111" s="18"/>
      <c r="G111" s="18"/>
      <c r="H111" s="18">
        <v>0</v>
      </c>
      <c r="I111" s="2"/>
      <c r="J111" s="2">
        <v>0</v>
      </c>
      <c r="K111" s="18">
        <v>0</v>
      </c>
      <c r="L111" s="18">
        <v>6</v>
      </c>
      <c r="M111" s="18">
        <v>183</v>
      </c>
      <c r="N111" s="18"/>
      <c r="O111" s="18">
        <v>0</v>
      </c>
      <c r="P111" s="18">
        <v>0</v>
      </c>
      <c r="Q111" s="18">
        <v>0</v>
      </c>
      <c r="R111" s="18">
        <v>6</v>
      </c>
      <c r="S111" s="18">
        <v>183</v>
      </c>
      <c r="T111" s="18"/>
      <c r="U111" s="18">
        <v>0</v>
      </c>
      <c r="V111" s="18">
        <v>0</v>
      </c>
      <c r="W111" s="18">
        <v>0</v>
      </c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7"/>
      <c r="AL111" s="17"/>
      <c r="AM111" s="17"/>
      <c r="AN111" s="7"/>
    </row>
    <row r="112" spans="2:40" ht="15" customHeight="1" thickBot="1" x14ac:dyDescent="0.25">
      <c r="B112" s="7"/>
      <c r="C112" s="83" t="s">
        <v>61</v>
      </c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5"/>
      <c r="AN112" s="7"/>
    </row>
    <row r="113" spans="2:40" ht="15" customHeight="1" x14ac:dyDescent="0.2">
      <c r="B113" s="7"/>
      <c r="C113" s="68">
        <v>9.0999999999999998E-2</v>
      </c>
      <c r="D113" s="68">
        <v>0.11899999999999999</v>
      </c>
      <c r="E113" s="77" t="s">
        <v>94</v>
      </c>
      <c r="F113" s="70">
        <v>150</v>
      </c>
      <c r="G113" s="18"/>
      <c r="H113" s="18">
        <v>0</v>
      </c>
      <c r="I113" s="2"/>
      <c r="J113" s="2">
        <v>0</v>
      </c>
      <c r="K113" s="18">
        <v>0</v>
      </c>
      <c r="L113" s="18">
        <v>4</v>
      </c>
      <c r="M113" s="18">
        <v>89</v>
      </c>
      <c r="N113" s="18"/>
      <c r="O113" s="18">
        <v>0</v>
      </c>
      <c r="P113" s="18">
        <v>0</v>
      </c>
      <c r="Q113" s="18">
        <v>0</v>
      </c>
      <c r="R113" s="18">
        <v>4</v>
      </c>
      <c r="S113" s="18">
        <v>89</v>
      </c>
      <c r="T113" s="18"/>
      <c r="U113" s="18">
        <v>0</v>
      </c>
      <c r="V113" s="18">
        <v>0</v>
      </c>
      <c r="W113" s="18">
        <v>0</v>
      </c>
      <c r="X113" s="71">
        <v>5.5</v>
      </c>
      <c r="Y113" s="18">
        <f>(F113*X113)/9</f>
        <v>92</v>
      </c>
      <c r="Z113" s="18">
        <v>220</v>
      </c>
      <c r="AA113" s="18">
        <f t="shared" ref="AA113" si="64">(Y113*Z113/2000)</f>
        <v>10</v>
      </c>
      <c r="AB113" s="18">
        <v>75</v>
      </c>
      <c r="AC113" s="18">
        <v>4167</v>
      </c>
      <c r="AD113" s="18"/>
      <c r="AE113" s="18">
        <v>0</v>
      </c>
      <c r="AF113" s="18">
        <v>0</v>
      </c>
      <c r="AG113" s="18">
        <v>0</v>
      </c>
      <c r="AH113" s="18" t="e">
        <v>#REF!</v>
      </c>
      <c r="AI113" s="18" t="e">
        <v>#REF!</v>
      </c>
      <c r="AJ113" s="18">
        <v>37</v>
      </c>
      <c r="AK113" s="17"/>
      <c r="AL113" s="17" cm="1">
        <f t="array" ref="AL113">_xlfn.IFS(X113=5.5,((F113/100)*19.25),X113=3.5,((F113/100)*15))</f>
        <v>29</v>
      </c>
      <c r="AM113" s="17"/>
      <c r="AN113" s="7"/>
    </row>
    <row r="114" spans="2:40" ht="15" customHeight="1" x14ac:dyDescent="0.2">
      <c r="B114" s="7"/>
      <c r="C114" s="68">
        <v>9.9000000000000005E-2</v>
      </c>
      <c r="D114" s="68">
        <v>0.13700000000000001</v>
      </c>
      <c r="E114" s="77" t="s">
        <v>95</v>
      </c>
      <c r="F114" s="70">
        <v>200</v>
      </c>
      <c r="G114" s="18"/>
      <c r="H114" s="18">
        <v>0</v>
      </c>
      <c r="I114" s="2"/>
      <c r="J114" s="2">
        <v>0</v>
      </c>
      <c r="K114" s="18">
        <v>0</v>
      </c>
      <c r="L114" s="18">
        <v>4</v>
      </c>
      <c r="M114" s="18">
        <v>67</v>
      </c>
      <c r="N114" s="18"/>
      <c r="O114" s="18">
        <v>0</v>
      </c>
      <c r="P114" s="18">
        <v>0</v>
      </c>
      <c r="Q114" s="18">
        <v>0</v>
      </c>
      <c r="R114" s="18">
        <v>4</v>
      </c>
      <c r="S114" s="18">
        <v>67</v>
      </c>
      <c r="T114" s="18"/>
      <c r="U114" s="18">
        <v>0</v>
      </c>
      <c r="V114" s="18">
        <v>0</v>
      </c>
      <c r="W114" s="18">
        <v>0</v>
      </c>
      <c r="X114" s="71">
        <v>5.5</v>
      </c>
      <c r="Y114" s="18">
        <f>(F114*X114)/9</f>
        <v>122</v>
      </c>
      <c r="Z114" s="18">
        <v>220</v>
      </c>
      <c r="AA114" s="18">
        <f t="shared" ref="AA114" si="65">(Y114*Z114/2000)</f>
        <v>13</v>
      </c>
      <c r="AB114" s="18">
        <v>75</v>
      </c>
      <c r="AC114" s="18">
        <v>4167</v>
      </c>
      <c r="AD114" s="18"/>
      <c r="AE114" s="18">
        <v>0</v>
      </c>
      <c r="AF114" s="18">
        <v>0</v>
      </c>
      <c r="AG114" s="18">
        <v>0</v>
      </c>
      <c r="AH114" s="18" t="e">
        <v>#REF!</v>
      </c>
      <c r="AI114" s="18" t="e">
        <v>#REF!</v>
      </c>
      <c r="AJ114" s="18">
        <v>38</v>
      </c>
      <c r="AK114" s="17"/>
      <c r="AL114" s="17" cm="1">
        <f t="array" ref="AL114">_xlfn.IFS(X114=5.5,((F114/100)*19.25),X114=3.5,((F114/100)*15))</f>
        <v>39</v>
      </c>
      <c r="AM114" s="17"/>
      <c r="AN114" s="7"/>
    </row>
    <row r="115" spans="2:40" ht="15" customHeight="1" x14ac:dyDescent="0.2">
      <c r="B115" s="7"/>
      <c r="C115" s="68">
        <v>0.221</v>
      </c>
      <c r="D115" s="68">
        <v>0.25900000000000001</v>
      </c>
      <c r="E115" s="76" t="s">
        <v>62</v>
      </c>
      <c r="F115" s="73">
        <v>200</v>
      </c>
      <c r="G115" s="18"/>
      <c r="H115" s="18"/>
      <c r="I115" s="2"/>
      <c r="J115" s="2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71">
        <v>5.5</v>
      </c>
      <c r="Y115" s="18">
        <f t="shared" ref="Y115:Y116" si="66">(F115*X115)/9</f>
        <v>122</v>
      </c>
      <c r="Z115" s="18">
        <v>220</v>
      </c>
      <c r="AA115" s="18">
        <f t="shared" ref="AA115:AA116" si="67">(Y115*Z115/2000)</f>
        <v>13</v>
      </c>
      <c r="AB115" s="18">
        <v>75</v>
      </c>
      <c r="AC115" s="18">
        <v>4167</v>
      </c>
      <c r="AD115" s="18"/>
      <c r="AE115" s="18">
        <v>0</v>
      </c>
      <c r="AF115" s="18">
        <v>0</v>
      </c>
      <c r="AG115" s="18">
        <v>0</v>
      </c>
      <c r="AH115" s="18" t="e">
        <v>#REF!</v>
      </c>
      <c r="AI115" s="18" t="e">
        <v>#REF!</v>
      </c>
      <c r="AJ115" s="18">
        <v>39</v>
      </c>
      <c r="AK115" s="17"/>
      <c r="AL115" s="17" cm="1">
        <f t="array" ref="AL115">_xlfn.IFS(X115=5.5,((F115/100)*19.25),X115=3.5,((F115/100)*15))</f>
        <v>39</v>
      </c>
      <c r="AM115" s="17"/>
      <c r="AN115" s="7"/>
    </row>
    <row r="116" spans="2:40" ht="15" customHeight="1" x14ac:dyDescent="0.2">
      <c r="B116" s="7"/>
      <c r="C116" s="68">
        <v>0.221</v>
      </c>
      <c r="D116" s="68">
        <v>0.25900000000000001</v>
      </c>
      <c r="E116" s="76" t="s">
        <v>63</v>
      </c>
      <c r="F116" s="73">
        <v>200</v>
      </c>
      <c r="G116" s="18"/>
      <c r="H116" s="18"/>
      <c r="I116" s="2"/>
      <c r="J116" s="2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71">
        <v>5.5</v>
      </c>
      <c r="Y116" s="18">
        <f t="shared" si="66"/>
        <v>122</v>
      </c>
      <c r="Z116" s="18">
        <v>220</v>
      </c>
      <c r="AA116" s="18">
        <f t="shared" si="67"/>
        <v>13</v>
      </c>
      <c r="AB116" s="18">
        <v>75</v>
      </c>
      <c r="AC116" s="18">
        <v>4167</v>
      </c>
      <c r="AD116" s="18"/>
      <c r="AE116" s="18">
        <v>0</v>
      </c>
      <c r="AF116" s="18">
        <v>0</v>
      </c>
      <c r="AG116" s="18">
        <v>0</v>
      </c>
      <c r="AH116" s="18" t="e">
        <v>#REF!</v>
      </c>
      <c r="AI116" s="18" t="e">
        <v>#REF!</v>
      </c>
      <c r="AJ116" s="18">
        <v>40</v>
      </c>
      <c r="AK116" s="17"/>
      <c r="AL116" s="17" cm="1">
        <f t="array" ref="AL116">_xlfn.IFS(X116=5.5,((F116/100)*19.25),X116=3.5,((F116/100)*15))</f>
        <v>39</v>
      </c>
      <c r="AM116" s="17"/>
      <c r="AN116" s="7"/>
    </row>
    <row r="117" spans="2:40" ht="15" customHeight="1" thickBot="1" x14ac:dyDescent="0.25">
      <c r="B117" s="7"/>
      <c r="C117" s="51"/>
      <c r="D117" s="51"/>
      <c r="E117" s="20"/>
      <c r="F117" s="18"/>
      <c r="G117" s="18"/>
      <c r="H117" s="18">
        <v>0</v>
      </c>
      <c r="I117" s="2"/>
      <c r="J117" s="2">
        <v>0</v>
      </c>
      <c r="K117" s="18">
        <v>0</v>
      </c>
      <c r="L117" s="18">
        <v>6</v>
      </c>
      <c r="M117" s="18">
        <v>100</v>
      </c>
      <c r="N117" s="18"/>
      <c r="O117" s="18">
        <v>0</v>
      </c>
      <c r="P117" s="18">
        <v>0</v>
      </c>
      <c r="Q117" s="18">
        <v>0</v>
      </c>
      <c r="R117" s="18">
        <v>6</v>
      </c>
      <c r="S117" s="18">
        <v>100</v>
      </c>
      <c r="T117" s="18"/>
      <c r="U117" s="18">
        <v>0</v>
      </c>
      <c r="V117" s="18">
        <v>0</v>
      </c>
      <c r="W117" s="18">
        <v>0</v>
      </c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7"/>
      <c r="AL117" s="17"/>
      <c r="AM117" s="17"/>
      <c r="AN117" s="7"/>
    </row>
    <row r="118" spans="2:40" ht="15" customHeight="1" thickBot="1" x14ac:dyDescent="0.25">
      <c r="B118" s="7"/>
      <c r="C118" s="83" t="s">
        <v>64</v>
      </c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5"/>
      <c r="AN118" s="7"/>
    </row>
    <row r="119" spans="2:40" ht="15" customHeight="1" x14ac:dyDescent="0.2">
      <c r="B119" s="7"/>
      <c r="C119" s="68">
        <v>0.496</v>
      </c>
      <c r="D119" s="68">
        <v>0.53400000000000003</v>
      </c>
      <c r="E119" s="77" t="s">
        <v>96</v>
      </c>
      <c r="F119" s="70">
        <v>200</v>
      </c>
      <c r="G119" s="18"/>
      <c r="H119" s="18">
        <v>0</v>
      </c>
      <c r="I119" s="2"/>
      <c r="J119" s="2">
        <v>0</v>
      </c>
      <c r="K119" s="18">
        <v>0</v>
      </c>
      <c r="L119" s="18">
        <v>6</v>
      </c>
      <c r="M119" s="18">
        <v>133</v>
      </c>
      <c r="N119" s="18"/>
      <c r="O119" s="18">
        <v>0</v>
      </c>
      <c r="P119" s="18">
        <v>0</v>
      </c>
      <c r="Q119" s="18">
        <v>0</v>
      </c>
      <c r="R119" s="18">
        <v>6</v>
      </c>
      <c r="S119" s="18">
        <v>133</v>
      </c>
      <c r="T119" s="18"/>
      <c r="U119" s="18">
        <v>0</v>
      </c>
      <c r="V119" s="18">
        <v>0</v>
      </c>
      <c r="W119" s="18">
        <v>0</v>
      </c>
      <c r="X119" s="71">
        <v>5.5</v>
      </c>
      <c r="Y119" s="18">
        <f t="shared" ref="Y119" si="68">(F119*X119)/9</f>
        <v>122</v>
      </c>
      <c r="Z119" s="18">
        <v>220</v>
      </c>
      <c r="AA119" s="18">
        <f t="shared" ref="AA119" si="69">(Y119*Z119/2000)</f>
        <v>13</v>
      </c>
      <c r="AB119" s="18">
        <v>75</v>
      </c>
      <c r="AC119" s="18">
        <v>4167</v>
      </c>
      <c r="AD119" s="18"/>
      <c r="AE119" s="18">
        <v>0</v>
      </c>
      <c r="AF119" s="18">
        <v>0</v>
      </c>
      <c r="AG119" s="18">
        <v>0</v>
      </c>
      <c r="AH119" s="18" t="e">
        <v>#REF!</v>
      </c>
      <c r="AI119" s="18" t="e">
        <v>#REF!</v>
      </c>
      <c r="AJ119" s="18">
        <v>38</v>
      </c>
      <c r="AK119" s="17"/>
      <c r="AL119" s="17" cm="1">
        <f t="array" ref="AL119">_xlfn.IFS(X119=5.5,((F119/100)*19.25),X119=3.5,((F119/100)*15))</f>
        <v>39</v>
      </c>
      <c r="AM119" s="17"/>
      <c r="AN119" s="7"/>
    </row>
    <row r="120" spans="2:40" ht="15" customHeight="1" thickBot="1" x14ac:dyDescent="0.25">
      <c r="B120" s="7"/>
      <c r="C120" s="40"/>
      <c r="D120" s="40"/>
      <c r="E120" s="41"/>
      <c r="F120" s="73"/>
      <c r="G120" s="18"/>
      <c r="H120" s="18">
        <f>F120/100*G120</f>
        <v>0</v>
      </c>
      <c r="I120" s="2"/>
      <c r="J120" s="2">
        <f>(F120*I120)/9</f>
        <v>0</v>
      </c>
      <c r="K120" s="18">
        <f>J120*0.17</f>
        <v>0</v>
      </c>
      <c r="L120" s="34">
        <v>4</v>
      </c>
      <c r="M120" s="34">
        <f>F120*L120/9</f>
        <v>0</v>
      </c>
      <c r="N120" s="34"/>
      <c r="O120" s="34">
        <f>M120*N120/2000</f>
        <v>0</v>
      </c>
      <c r="P120" s="34">
        <f>M120*N120/2000</f>
        <v>0</v>
      </c>
      <c r="Q120" s="34">
        <f>M120*N120/2000</f>
        <v>0</v>
      </c>
      <c r="R120" s="34">
        <v>4</v>
      </c>
      <c r="S120" s="34">
        <f>F120*R120/9</f>
        <v>0</v>
      </c>
      <c r="T120" s="34"/>
      <c r="U120" s="34">
        <f>S120*T120/2000</f>
        <v>0</v>
      </c>
      <c r="V120" s="34">
        <f>S120*T120/2000</f>
        <v>0</v>
      </c>
      <c r="W120" s="34">
        <f>S120*T120/2000</f>
        <v>0</v>
      </c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5"/>
      <c r="AL120" s="35"/>
      <c r="AM120" s="60"/>
      <c r="AN120" s="7"/>
    </row>
    <row r="121" spans="2:40" ht="15" customHeight="1" thickBot="1" x14ac:dyDescent="0.25">
      <c r="B121" s="7"/>
      <c r="C121" s="83" t="s">
        <v>67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5"/>
      <c r="AN121" s="7"/>
    </row>
    <row r="122" spans="2:40" ht="15" customHeight="1" x14ac:dyDescent="0.2">
      <c r="B122" s="7"/>
      <c r="C122" s="68">
        <v>5.0999999999999997E-2</v>
      </c>
      <c r="D122" s="68">
        <v>0.14599999999999999</v>
      </c>
      <c r="E122" s="76" t="s">
        <v>97</v>
      </c>
      <c r="F122" s="73">
        <v>500</v>
      </c>
      <c r="G122" s="18"/>
      <c r="H122" s="18"/>
      <c r="I122" s="2"/>
      <c r="J122" s="2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71">
        <v>5.5</v>
      </c>
      <c r="Y122" s="18">
        <f>(F122*X122)/9</f>
        <v>306</v>
      </c>
      <c r="Z122" s="18">
        <v>220</v>
      </c>
      <c r="AA122" s="18">
        <f t="shared" ref="AA122" si="70">(Y122*Z122/2000)</f>
        <v>34</v>
      </c>
      <c r="AB122" s="18">
        <v>75</v>
      </c>
      <c r="AC122" s="18">
        <v>4167</v>
      </c>
      <c r="AD122" s="18"/>
      <c r="AE122" s="18">
        <v>0</v>
      </c>
      <c r="AF122" s="18">
        <v>0</v>
      </c>
      <c r="AG122" s="18">
        <v>0</v>
      </c>
      <c r="AH122" s="18" t="e">
        <v>#REF!</v>
      </c>
      <c r="AI122" s="18" t="e">
        <v>#REF!</v>
      </c>
      <c r="AJ122" s="18">
        <v>37</v>
      </c>
      <c r="AK122" s="17"/>
      <c r="AL122" s="17" cm="1">
        <f t="array" ref="AL122">_xlfn.IFS(X122=5.5,((F122/100)*19.25),X122=3.5,((F122/100)*15))</f>
        <v>96</v>
      </c>
      <c r="AM122" s="17"/>
      <c r="AN122" s="7"/>
    </row>
    <row r="123" spans="2:40" ht="15" customHeight="1" x14ac:dyDescent="0.2">
      <c r="B123" s="7"/>
      <c r="C123" s="68">
        <v>0.17499999999999999</v>
      </c>
      <c r="D123" s="68">
        <v>0.22700000000000001</v>
      </c>
      <c r="E123" s="76" t="s">
        <v>98</v>
      </c>
      <c r="F123" s="73">
        <v>275</v>
      </c>
      <c r="G123" s="18"/>
      <c r="H123" s="18"/>
      <c r="I123" s="2"/>
      <c r="J123" s="2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71">
        <v>5.5</v>
      </c>
      <c r="Y123" s="18">
        <f t="shared" ref="Y123:Y129" si="71">(F123*X123)/9</f>
        <v>168</v>
      </c>
      <c r="Z123" s="18">
        <v>220</v>
      </c>
      <c r="AA123" s="18">
        <f t="shared" ref="AA123:AA129" si="72">(Y123*Z123/2000)</f>
        <v>18</v>
      </c>
      <c r="AB123" s="18">
        <v>75</v>
      </c>
      <c r="AC123" s="18">
        <v>4167</v>
      </c>
      <c r="AD123" s="18"/>
      <c r="AE123" s="18">
        <v>0</v>
      </c>
      <c r="AF123" s="18">
        <v>0</v>
      </c>
      <c r="AG123" s="18">
        <v>0</v>
      </c>
      <c r="AH123" s="18" t="e">
        <v>#REF!</v>
      </c>
      <c r="AI123" s="18" t="e">
        <v>#REF!</v>
      </c>
      <c r="AJ123" s="18">
        <v>38</v>
      </c>
      <c r="AK123" s="17"/>
      <c r="AL123" s="17" cm="1">
        <f t="array" ref="AL123">_xlfn.IFS(X123=5.5,((F123/100)*19.25),X123=3.5,((F123/100)*15))</f>
        <v>53</v>
      </c>
      <c r="AM123" s="17"/>
      <c r="AN123" s="7"/>
    </row>
    <row r="124" spans="2:40" ht="15" customHeight="1" x14ac:dyDescent="0.2">
      <c r="B124" s="7"/>
      <c r="C124" s="68">
        <v>0.14199999999999999</v>
      </c>
      <c r="D124" s="68">
        <v>0.18</v>
      </c>
      <c r="E124" s="76" t="s">
        <v>68</v>
      </c>
      <c r="F124" s="73">
        <v>200</v>
      </c>
      <c r="G124" s="50"/>
      <c r="H124" s="50"/>
      <c r="I124" s="49"/>
      <c r="J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71">
        <v>5.5</v>
      </c>
      <c r="Y124" s="18">
        <f t="shared" si="71"/>
        <v>122</v>
      </c>
      <c r="Z124" s="18">
        <v>220</v>
      </c>
      <c r="AA124" s="18">
        <f t="shared" si="72"/>
        <v>13</v>
      </c>
      <c r="AB124" s="18">
        <v>75</v>
      </c>
      <c r="AC124" s="18">
        <v>4167</v>
      </c>
      <c r="AD124" s="18"/>
      <c r="AE124" s="18">
        <v>0</v>
      </c>
      <c r="AF124" s="18">
        <v>0</v>
      </c>
      <c r="AG124" s="18">
        <v>0</v>
      </c>
      <c r="AH124" s="18" t="e">
        <v>#REF!</v>
      </c>
      <c r="AI124" s="18" t="e">
        <v>#REF!</v>
      </c>
      <c r="AJ124" s="18">
        <v>39</v>
      </c>
      <c r="AK124" s="17"/>
      <c r="AL124" s="17" cm="1">
        <f t="array" ref="AL124">_xlfn.IFS(X124=5.5,((F124/100)*19.25),X124=3.5,((F124/100)*15))</f>
        <v>39</v>
      </c>
      <c r="AM124" s="21"/>
      <c r="AN124" s="7"/>
    </row>
    <row r="125" spans="2:40" ht="15" customHeight="1" x14ac:dyDescent="0.2">
      <c r="B125" s="7"/>
      <c r="C125" s="68">
        <v>0.251</v>
      </c>
      <c r="D125" s="68">
        <v>0.28399999999999997</v>
      </c>
      <c r="E125" s="76" t="s">
        <v>69</v>
      </c>
      <c r="F125" s="73">
        <v>175</v>
      </c>
      <c r="G125" s="18"/>
      <c r="H125" s="18"/>
      <c r="I125" s="2"/>
      <c r="J125" s="2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71">
        <v>5.5</v>
      </c>
      <c r="Y125" s="18">
        <f t="shared" si="71"/>
        <v>107</v>
      </c>
      <c r="Z125" s="18">
        <v>220</v>
      </c>
      <c r="AA125" s="18">
        <f t="shared" si="72"/>
        <v>12</v>
      </c>
      <c r="AB125" s="18">
        <v>75</v>
      </c>
      <c r="AC125" s="18">
        <v>4167</v>
      </c>
      <c r="AD125" s="18"/>
      <c r="AE125" s="18">
        <v>0</v>
      </c>
      <c r="AF125" s="18">
        <v>0</v>
      </c>
      <c r="AG125" s="18">
        <v>0</v>
      </c>
      <c r="AH125" s="18" t="e">
        <v>#REF!</v>
      </c>
      <c r="AI125" s="18" t="e">
        <v>#REF!</v>
      </c>
      <c r="AJ125" s="18">
        <v>40</v>
      </c>
      <c r="AK125" s="17"/>
      <c r="AL125" s="17" cm="1">
        <f t="array" ref="AL125">_xlfn.IFS(X125=5.5,((F125/100)*19.25),X125=3.5,((F125/100)*15))</f>
        <v>34</v>
      </c>
      <c r="AM125" s="17"/>
      <c r="AN125" s="7"/>
    </row>
    <row r="126" spans="2:40" ht="15" customHeight="1" x14ac:dyDescent="0.2">
      <c r="B126" s="7"/>
      <c r="C126" s="68">
        <v>0.11600000000000001</v>
      </c>
      <c r="D126" s="68">
        <v>0.192</v>
      </c>
      <c r="E126" s="76" t="s">
        <v>70</v>
      </c>
      <c r="F126" s="73">
        <v>400</v>
      </c>
      <c r="G126" s="18"/>
      <c r="H126" s="18"/>
      <c r="I126" s="2"/>
      <c r="J126" s="2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71">
        <v>5.5</v>
      </c>
      <c r="Y126" s="18">
        <f t="shared" si="71"/>
        <v>244</v>
      </c>
      <c r="Z126" s="18">
        <v>220</v>
      </c>
      <c r="AA126" s="18">
        <f t="shared" si="72"/>
        <v>27</v>
      </c>
      <c r="AB126" s="18">
        <v>75</v>
      </c>
      <c r="AC126" s="18">
        <v>4167</v>
      </c>
      <c r="AD126" s="18"/>
      <c r="AE126" s="18">
        <v>0</v>
      </c>
      <c r="AF126" s="18">
        <v>0</v>
      </c>
      <c r="AG126" s="18">
        <v>0</v>
      </c>
      <c r="AH126" s="18" t="e">
        <v>#REF!</v>
      </c>
      <c r="AI126" s="18" t="e">
        <v>#REF!</v>
      </c>
      <c r="AJ126" s="18">
        <v>44</v>
      </c>
      <c r="AK126" s="17"/>
      <c r="AL126" s="17" cm="1">
        <f t="array" ref="AL126">_xlfn.IFS(X126=5.5,((F126/100)*19.25),X126=3.5,((F126/100)*15))</f>
        <v>77</v>
      </c>
      <c r="AM126" s="17"/>
      <c r="AN126" s="7"/>
    </row>
    <row r="127" spans="2:40" ht="15" customHeight="1" x14ac:dyDescent="0.2">
      <c r="B127" s="7"/>
      <c r="C127" s="68">
        <v>0.112</v>
      </c>
      <c r="D127" s="68">
        <v>0.192</v>
      </c>
      <c r="E127" s="76" t="s">
        <v>71</v>
      </c>
      <c r="F127" s="73">
        <v>425</v>
      </c>
      <c r="G127" s="18"/>
      <c r="H127" s="18"/>
      <c r="I127" s="2"/>
      <c r="J127" s="2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71">
        <v>5.5</v>
      </c>
      <c r="Y127" s="18">
        <f t="shared" si="71"/>
        <v>260</v>
      </c>
      <c r="Z127" s="18">
        <v>220</v>
      </c>
      <c r="AA127" s="18">
        <f t="shared" si="72"/>
        <v>29</v>
      </c>
      <c r="AB127" s="18">
        <v>75</v>
      </c>
      <c r="AC127" s="18">
        <v>4167</v>
      </c>
      <c r="AD127" s="18"/>
      <c r="AE127" s="18">
        <v>0</v>
      </c>
      <c r="AF127" s="18">
        <v>0</v>
      </c>
      <c r="AG127" s="18">
        <v>0</v>
      </c>
      <c r="AH127" s="18" t="e">
        <v>#REF!</v>
      </c>
      <c r="AI127" s="18" t="e">
        <v>#REF!</v>
      </c>
      <c r="AJ127" s="18">
        <v>45</v>
      </c>
      <c r="AK127" s="17"/>
      <c r="AL127" s="17" cm="1">
        <f t="array" ref="AL127">_xlfn.IFS(X127=5.5,((F127/100)*19.25),X127=3.5,((F127/100)*15))</f>
        <v>82</v>
      </c>
      <c r="AM127" s="17"/>
      <c r="AN127" s="7"/>
    </row>
    <row r="128" spans="2:40" ht="15" customHeight="1" x14ac:dyDescent="0.2">
      <c r="B128" s="7"/>
      <c r="C128" s="68">
        <v>7.4850000000000003</v>
      </c>
      <c r="D128" s="68">
        <v>7.5229999999999997</v>
      </c>
      <c r="E128" s="76" t="s">
        <v>99</v>
      </c>
      <c r="F128" s="73">
        <v>200</v>
      </c>
      <c r="G128" s="18"/>
      <c r="H128" s="18"/>
      <c r="I128" s="2"/>
      <c r="J128" s="2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71">
        <v>5.5</v>
      </c>
      <c r="Y128" s="18">
        <f t="shared" si="71"/>
        <v>122</v>
      </c>
      <c r="Z128" s="18">
        <v>220</v>
      </c>
      <c r="AA128" s="18">
        <f t="shared" si="72"/>
        <v>13</v>
      </c>
      <c r="AB128" s="18">
        <v>75</v>
      </c>
      <c r="AC128" s="18">
        <v>4167</v>
      </c>
      <c r="AD128" s="18"/>
      <c r="AE128" s="18">
        <v>0</v>
      </c>
      <c r="AF128" s="18">
        <v>0</v>
      </c>
      <c r="AG128" s="18">
        <v>0</v>
      </c>
      <c r="AH128" s="18" t="e">
        <v>#REF!</v>
      </c>
      <c r="AI128" s="18" t="e">
        <v>#REF!</v>
      </c>
      <c r="AJ128" s="18">
        <v>46</v>
      </c>
      <c r="AK128" s="17"/>
      <c r="AL128" s="17" cm="1">
        <f t="array" ref="AL128">_xlfn.IFS(X128=5.5,((F128/100)*19.25),X128=3.5,((F128/100)*15))</f>
        <v>39</v>
      </c>
      <c r="AM128" s="17"/>
      <c r="AN128" s="7"/>
    </row>
    <row r="129" spans="2:40" ht="15" customHeight="1" x14ac:dyDescent="0.2">
      <c r="B129" s="7"/>
      <c r="C129" s="68">
        <v>7.4850000000000003</v>
      </c>
      <c r="D129" s="68">
        <v>7.5229999999999997</v>
      </c>
      <c r="E129" s="76" t="s">
        <v>100</v>
      </c>
      <c r="F129" s="73">
        <v>200</v>
      </c>
      <c r="G129" s="18"/>
      <c r="H129" s="18"/>
      <c r="I129" s="2"/>
      <c r="J129" s="2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71">
        <v>5.5</v>
      </c>
      <c r="Y129" s="18">
        <f t="shared" si="71"/>
        <v>122</v>
      </c>
      <c r="Z129" s="18">
        <v>220</v>
      </c>
      <c r="AA129" s="18">
        <f t="shared" si="72"/>
        <v>13</v>
      </c>
      <c r="AB129" s="18">
        <v>75</v>
      </c>
      <c r="AC129" s="18">
        <v>4167</v>
      </c>
      <c r="AD129" s="18"/>
      <c r="AE129" s="18">
        <v>0</v>
      </c>
      <c r="AF129" s="18">
        <v>0</v>
      </c>
      <c r="AG129" s="18">
        <v>0</v>
      </c>
      <c r="AH129" s="18" t="e">
        <v>#REF!</v>
      </c>
      <c r="AI129" s="18" t="e">
        <v>#REF!</v>
      </c>
      <c r="AJ129" s="18">
        <v>47</v>
      </c>
      <c r="AK129" s="17"/>
      <c r="AL129" s="17" cm="1">
        <f t="array" ref="AL129">_xlfn.IFS(X129=5.5,((F129/100)*19.25),X129=3.5,((F129/100)*15))</f>
        <v>39</v>
      </c>
      <c r="AM129" s="17"/>
      <c r="AN129" s="7"/>
    </row>
    <row r="130" spans="2:40" ht="15" customHeight="1" thickBot="1" x14ac:dyDescent="0.25">
      <c r="B130" s="7"/>
      <c r="C130" s="68"/>
      <c r="D130" s="68"/>
      <c r="E130" s="76"/>
      <c r="F130" s="70"/>
      <c r="G130" s="18"/>
      <c r="H130" s="18"/>
      <c r="I130" s="2"/>
      <c r="J130" s="2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71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7"/>
      <c r="AL130" s="17"/>
      <c r="AM130" s="17"/>
      <c r="AN130" s="7"/>
    </row>
    <row r="131" spans="2:40" ht="15" customHeight="1" thickBot="1" x14ac:dyDescent="0.25">
      <c r="B131" s="7"/>
      <c r="C131" s="83" t="s">
        <v>72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5"/>
      <c r="AN131" s="7"/>
    </row>
    <row r="132" spans="2:40" ht="15" customHeight="1" x14ac:dyDescent="0.2">
      <c r="B132" s="7"/>
      <c r="C132" s="68">
        <v>0.16800000000000001</v>
      </c>
      <c r="D132" s="68">
        <v>0.20599999999999999</v>
      </c>
      <c r="E132" s="78" t="s">
        <v>73</v>
      </c>
      <c r="F132" s="73">
        <v>200</v>
      </c>
      <c r="G132" s="18"/>
      <c r="H132" s="18"/>
      <c r="I132" s="2"/>
      <c r="J132" s="2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71">
        <v>5.5</v>
      </c>
      <c r="Y132" s="18">
        <f>(F132*X132)/9</f>
        <v>122</v>
      </c>
      <c r="Z132" s="18">
        <v>220</v>
      </c>
      <c r="AA132" s="18">
        <f t="shared" ref="AA132" si="73">(Y132*Z132/2000)</f>
        <v>13</v>
      </c>
      <c r="AB132" s="18">
        <v>75</v>
      </c>
      <c r="AC132" s="18">
        <v>4167</v>
      </c>
      <c r="AD132" s="18"/>
      <c r="AE132" s="18">
        <v>0</v>
      </c>
      <c r="AF132" s="18">
        <v>0</v>
      </c>
      <c r="AG132" s="18">
        <v>0</v>
      </c>
      <c r="AH132" s="18" t="e">
        <v>#REF!</v>
      </c>
      <c r="AI132" s="18" t="e">
        <v>#REF!</v>
      </c>
      <c r="AJ132" s="18">
        <v>37</v>
      </c>
      <c r="AK132" s="17"/>
      <c r="AL132" s="17" cm="1">
        <f t="array" ref="AL132">_xlfn.IFS(X132=5.5,((F132/100)*19.25),X132=3.5,((F132/100)*15))</f>
        <v>39</v>
      </c>
      <c r="AM132" s="17"/>
      <c r="AN132" s="7"/>
    </row>
    <row r="133" spans="2:40" ht="15" customHeight="1" x14ac:dyDescent="0.2">
      <c r="B133" s="7"/>
      <c r="C133" s="68">
        <v>0.16800000000000001</v>
      </c>
      <c r="D133" s="68">
        <v>0.20599999999999999</v>
      </c>
      <c r="E133" s="78" t="s">
        <v>74</v>
      </c>
      <c r="F133" s="73">
        <v>200</v>
      </c>
      <c r="G133" s="18"/>
      <c r="H133" s="18"/>
      <c r="I133" s="2"/>
      <c r="J133" s="2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71">
        <v>5.5</v>
      </c>
      <c r="Y133" s="18">
        <f t="shared" ref="Y133:Y136" si="74">(F133*X133)/9</f>
        <v>122</v>
      </c>
      <c r="Z133" s="18">
        <v>220</v>
      </c>
      <c r="AA133" s="18">
        <f t="shared" ref="AA133:AA136" si="75">(Y133*Z133/2000)</f>
        <v>13</v>
      </c>
      <c r="AB133" s="18">
        <v>75</v>
      </c>
      <c r="AC133" s="18">
        <v>4167</v>
      </c>
      <c r="AD133" s="18"/>
      <c r="AE133" s="18">
        <v>0</v>
      </c>
      <c r="AF133" s="18">
        <v>0</v>
      </c>
      <c r="AG133" s="18">
        <v>0</v>
      </c>
      <c r="AH133" s="18" t="e">
        <v>#REF!</v>
      </c>
      <c r="AI133" s="18" t="e">
        <v>#REF!</v>
      </c>
      <c r="AJ133" s="18">
        <v>38</v>
      </c>
      <c r="AK133" s="17"/>
      <c r="AL133" s="17" cm="1">
        <f t="array" ref="AL133">_xlfn.IFS(X133=5.5,((F133/100)*19.25),X133=3.5,((F133/100)*15))</f>
        <v>39</v>
      </c>
      <c r="AM133" s="17"/>
      <c r="AN133" s="7"/>
    </row>
    <row r="134" spans="2:40" ht="15" customHeight="1" x14ac:dyDescent="0.2">
      <c r="B134" s="7"/>
      <c r="C134" s="68">
        <v>7.6999999999999999E-2</v>
      </c>
      <c r="D134" s="68">
        <v>0.105</v>
      </c>
      <c r="E134" s="78" t="s">
        <v>75</v>
      </c>
      <c r="F134" s="73">
        <v>150</v>
      </c>
      <c r="G134" s="18"/>
      <c r="H134" s="18"/>
      <c r="I134" s="2"/>
      <c r="J134" s="2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71">
        <v>5.5</v>
      </c>
      <c r="Y134" s="18">
        <f t="shared" si="74"/>
        <v>92</v>
      </c>
      <c r="Z134" s="18">
        <v>220</v>
      </c>
      <c r="AA134" s="18">
        <f t="shared" si="75"/>
        <v>10</v>
      </c>
      <c r="AB134" s="18">
        <v>75</v>
      </c>
      <c r="AC134" s="18">
        <v>4167</v>
      </c>
      <c r="AD134" s="18"/>
      <c r="AE134" s="18">
        <v>0</v>
      </c>
      <c r="AF134" s="18">
        <v>0</v>
      </c>
      <c r="AG134" s="18">
        <v>0</v>
      </c>
      <c r="AH134" s="18" t="e">
        <v>#REF!</v>
      </c>
      <c r="AI134" s="18" t="e">
        <v>#REF!</v>
      </c>
      <c r="AJ134" s="18">
        <v>39</v>
      </c>
      <c r="AK134" s="17"/>
      <c r="AL134" s="17" cm="1">
        <f t="array" ref="AL134">_xlfn.IFS(X134=5.5,((F134/100)*19.25),X134=3.5,((F134/100)*15))</f>
        <v>29</v>
      </c>
      <c r="AM134" s="17"/>
      <c r="AN134" s="7"/>
    </row>
    <row r="135" spans="2:40" ht="15" customHeight="1" x14ac:dyDescent="0.2">
      <c r="B135" s="7"/>
      <c r="C135" s="68">
        <v>8.3000000000000004E-2</v>
      </c>
      <c r="D135" s="68">
        <v>0.121</v>
      </c>
      <c r="E135" s="78" t="s">
        <v>76</v>
      </c>
      <c r="F135" s="73">
        <v>200</v>
      </c>
      <c r="G135" s="18"/>
      <c r="H135" s="18"/>
      <c r="I135" s="2"/>
      <c r="J135" s="2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71">
        <v>5.5</v>
      </c>
      <c r="Y135" s="18">
        <f t="shared" si="74"/>
        <v>122</v>
      </c>
      <c r="Z135" s="18">
        <v>220</v>
      </c>
      <c r="AA135" s="18">
        <f t="shared" si="75"/>
        <v>13</v>
      </c>
      <c r="AB135" s="18">
        <v>75</v>
      </c>
      <c r="AC135" s="18">
        <v>4167</v>
      </c>
      <c r="AD135" s="18"/>
      <c r="AE135" s="18">
        <v>0</v>
      </c>
      <c r="AF135" s="18">
        <v>0</v>
      </c>
      <c r="AG135" s="18">
        <v>0</v>
      </c>
      <c r="AH135" s="18" t="e">
        <v>#REF!</v>
      </c>
      <c r="AI135" s="18" t="e">
        <v>#REF!</v>
      </c>
      <c r="AJ135" s="18">
        <v>40</v>
      </c>
      <c r="AK135" s="17"/>
      <c r="AL135" s="17" cm="1">
        <f t="array" ref="AL135">_xlfn.IFS(X135=5.5,((F135/100)*19.25),X135=3.5,((F135/100)*15))</f>
        <v>39</v>
      </c>
      <c r="AM135" s="17"/>
      <c r="AN135" s="7"/>
    </row>
    <row r="136" spans="2:40" ht="15" customHeight="1" x14ac:dyDescent="0.2">
      <c r="B136" s="7"/>
      <c r="C136" s="68">
        <v>8.3000000000000004E-2</v>
      </c>
      <c r="D136" s="68">
        <v>0.121</v>
      </c>
      <c r="E136" s="78" t="s">
        <v>77</v>
      </c>
      <c r="F136" s="73">
        <v>200</v>
      </c>
      <c r="G136" s="18"/>
      <c r="H136" s="18"/>
      <c r="I136" s="2"/>
      <c r="J136" s="2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71">
        <v>5.5</v>
      </c>
      <c r="Y136" s="18">
        <f t="shared" si="74"/>
        <v>122</v>
      </c>
      <c r="Z136" s="18">
        <v>220</v>
      </c>
      <c r="AA136" s="18">
        <f t="shared" si="75"/>
        <v>13</v>
      </c>
      <c r="AB136" s="18">
        <v>75</v>
      </c>
      <c r="AC136" s="18">
        <v>4167</v>
      </c>
      <c r="AD136" s="18"/>
      <c r="AE136" s="18">
        <v>0</v>
      </c>
      <c r="AF136" s="18">
        <v>0</v>
      </c>
      <c r="AG136" s="18">
        <v>0</v>
      </c>
      <c r="AH136" s="18" t="e">
        <v>#REF!</v>
      </c>
      <c r="AI136" s="18" t="e">
        <v>#REF!</v>
      </c>
      <c r="AJ136" s="18">
        <v>41</v>
      </c>
      <c r="AK136" s="17"/>
      <c r="AL136" s="17" cm="1">
        <f t="array" ref="AL136">_xlfn.IFS(X136=5.5,((F136/100)*19.25),X136=3.5,((F136/100)*15))</f>
        <v>39</v>
      </c>
      <c r="AM136" s="17"/>
      <c r="AN136" s="7"/>
    </row>
    <row r="137" spans="2:40" ht="15" customHeight="1" thickBot="1" x14ac:dyDescent="0.25">
      <c r="B137" s="7"/>
      <c r="C137" s="27"/>
      <c r="D137" s="27"/>
      <c r="E137" s="20"/>
      <c r="F137" s="18"/>
      <c r="G137" s="18"/>
      <c r="H137" s="18"/>
      <c r="I137" s="2"/>
      <c r="J137" s="2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7"/>
      <c r="AL137" s="17"/>
      <c r="AM137" s="17"/>
      <c r="AN137" s="7"/>
    </row>
    <row r="138" spans="2:40" s="16" customFormat="1" ht="16.5" thickBot="1" x14ac:dyDescent="0.3">
      <c r="B138" s="11"/>
      <c r="C138" s="15" t="s">
        <v>37</v>
      </c>
      <c r="D138" s="14"/>
      <c r="E138" s="13"/>
      <c r="F138" s="12"/>
      <c r="G138" s="12">
        <f>SUM(G88:G136)</f>
        <v>0</v>
      </c>
      <c r="H138" s="12">
        <f>SUM(H88:H136)</f>
        <v>0</v>
      </c>
      <c r="I138" s="12">
        <f t="shared" ref="I138:W138" si="76">SUM(I89:I137)</f>
        <v>0</v>
      </c>
      <c r="J138" s="12">
        <f t="shared" si="76"/>
        <v>0</v>
      </c>
      <c r="K138" s="12">
        <f t="shared" si="76"/>
        <v>0</v>
      </c>
      <c r="L138" s="12">
        <f t="shared" si="76"/>
        <v>102</v>
      </c>
      <c r="M138" s="12">
        <f t="shared" si="76"/>
        <v>3150</v>
      </c>
      <c r="N138" s="12">
        <f t="shared" si="76"/>
        <v>0</v>
      </c>
      <c r="O138" s="12">
        <f t="shared" si="76"/>
        <v>0</v>
      </c>
      <c r="P138" s="12">
        <f t="shared" si="76"/>
        <v>0</v>
      </c>
      <c r="Q138" s="12">
        <f t="shared" si="76"/>
        <v>0</v>
      </c>
      <c r="R138" s="12">
        <f t="shared" si="76"/>
        <v>102</v>
      </c>
      <c r="S138" s="12">
        <f t="shared" si="76"/>
        <v>3150</v>
      </c>
      <c r="T138" s="12">
        <f t="shared" si="76"/>
        <v>0</v>
      </c>
      <c r="U138" s="12">
        <f t="shared" si="76"/>
        <v>0</v>
      </c>
      <c r="V138" s="12">
        <f t="shared" si="76"/>
        <v>0</v>
      </c>
      <c r="W138" s="12">
        <f t="shared" si="76"/>
        <v>0</v>
      </c>
      <c r="X138" s="12"/>
      <c r="Y138" s="12">
        <f>SUM(Y89:Y137)</f>
        <v>6160</v>
      </c>
      <c r="Z138" s="12"/>
      <c r="AA138" s="12">
        <f t="shared" ref="AA138:AM138" si="77">SUM(AA89:AA137)</f>
        <v>670</v>
      </c>
      <c r="AB138" s="12">
        <f t="shared" si="77"/>
        <v>2873</v>
      </c>
      <c r="AC138" s="12">
        <f t="shared" si="77"/>
        <v>118948</v>
      </c>
      <c r="AD138" s="12">
        <f t="shared" si="77"/>
        <v>0</v>
      </c>
      <c r="AE138" s="12">
        <f t="shared" si="77"/>
        <v>0</v>
      </c>
      <c r="AF138" s="12">
        <f t="shared" si="77"/>
        <v>0</v>
      </c>
      <c r="AG138" s="12">
        <f t="shared" si="77"/>
        <v>0</v>
      </c>
      <c r="AH138" s="12" t="e">
        <f t="shared" si="77"/>
        <v>#REF!</v>
      </c>
      <c r="AI138" s="12" t="e">
        <f t="shared" si="77"/>
        <v>#REF!</v>
      </c>
      <c r="AJ138" s="12">
        <f t="shared" si="77"/>
        <v>1122</v>
      </c>
      <c r="AK138" s="12">
        <f t="shared" si="77"/>
        <v>0</v>
      </c>
      <c r="AL138" s="12">
        <f t="shared" si="77"/>
        <v>2028</v>
      </c>
      <c r="AM138" s="12">
        <f t="shared" si="77"/>
        <v>0</v>
      </c>
      <c r="AN138" s="11"/>
    </row>
    <row r="139" spans="2:40" s="16" customFormat="1" ht="16.5" thickBot="1" x14ac:dyDescent="0.3">
      <c r="B139" s="11"/>
      <c r="C139" s="15" t="s">
        <v>36</v>
      </c>
      <c r="D139" s="14"/>
      <c r="E139" s="13"/>
      <c r="F139" s="12"/>
      <c r="G139" s="12">
        <f>SUM(G82:G137)</f>
        <v>0</v>
      </c>
      <c r="H139" s="12">
        <f>SUM(H82:H137)</f>
        <v>0</v>
      </c>
      <c r="I139" s="12"/>
      <c r="J139" s="12">
        <f t="shared" ref="J139:AM139" si="78">J70</f>
        <v>179487</v>
      </c>
      <c r="K139" s="12">
        <f t="shared" si="78"/>
        <v>30509</v>
      </c>
      <c r="L139" s="12">
        <f t="shared" si="78"/>
        <v>13</v>
      </c>
      <c r="M139" s="12">
        <f t="shared" si="78"/>
        <v>552</v>
      </c>
      <c r="N139" s="12">
        <f t="shared" si="78"/>
        <v>0</v>
      </c>
      <c r="O139" s="12">
        <f t="shared" si="78"/>
        <v>0</v>
      </c>
      <c r="P139" s="12">
        <f t="shared" si="78"/>
        <v>0</v>
      </c>
      <c r="Q139" s="12">
        <f t="shared" si="78"/>
        <v>0</v>
      </c>
      <c r="R139" s="12">
        <f t="shared" si="78"/>
        <v>13</v>
      </c>
      <c r="S139" s="12">
        <f t="shared" si="78"/>
        <v>552</v>
      </c>
      <c r="T139" s="12">
        <f t="shared" si="78"/>
        <v>0</v>
      </c>
      <c r="U139" s="12">
        <f t="shared" si="78"/>
        <v>0</v>
      </c>
      <c r="V139" s="12">
        <f t="shared" si="78"/>
        <v>0</v>
      </c>
      <c r="W139" s="12">
        <f t="shared" si="78"/>
        <v>0</v>
      </c>
      <c r="X139" s="12">
        <f t="shared" si="78"/>
        <v>0</v>
      </c>
      <c r="Y139" s="12">
        <f t="shared" si="78"/>
        <v>179487</v>
      </c>
      <c r="Z139" s="12">
        <f t="shared" si="78"/>
        <v>0</v>
      </c>
      <c r="AA139" s="12">
        <f t="shared" si="78"/>
        <v>19747</v>
      </c>
      <c r="AB139" s="12">
        <f t="shared" si="78"/>
        <v>2601</v>
      </c>
      <c r="AC139" s="12">
        <f t="shared" si="78"/>
        <v>200738</v>
      </c>
      <c r="AD139" s="12">
        <f t="shared" si="78"/>
        <v>0</v>
      </c>
      <c r="AE139" s="12">
        <f t="shared" si="78"/>
        <v>0</v>
      </c>
      <c r="AF139" s="12">
        <f t="shared" si="78"/>
        <v>0</v>
      </c>
      <c r="AG139" s="12">
        <f t="shared" si="78"/>
        <v>0</v>
      </c>
      <c r="AH139" s="12" t="e">
        <f t="shared" si="78"/>
        <v>#REF!</v>
      </c>
      <c r="AI139" s="12" t="e">
        <f t="shared" si="78"/>
        <v>#REF!</v>
      </c>
      <c r="AJ139" s="12">
        <f t="shared" si="78"/>
        <v>16298</v>
      </c>
      <c r="AK139" s="12">
        <f t="shared" si="78"/>
        <v>179487</v>
      </c>
      <c r="AL139" s="12">
        <f t="shared" si="78"/>
        <v>0</v>
      </c>
      <c r="AM139" s="12">
        <f t="shared" si="78"/>
        <v>981</v>
      </c>
      <c r="AN139" s="11"/>
    </row>
    <row r="140" spans="2:40" s="16" customFormat="1" ht="16.5" thickBot="1" x14ac:dyDescent="0.3">
      <c r="B140" s="11"/>
      <c r="C140" s="15" t="s">
        <v>38</v>
      </c>
      <c r="D140" s="14"/>
      <c r="E140" s="13"/>
      <c r="F140" s="12"/>
      <c r="G140" s="12">
        <f>SUM(G83:G138)</f>
        <v>0</v>
      </c>
      <c r="H140" s="12">
        <f>SUM(H83:H138)</f>
        <v>0</v>
      </c>
      <c r="I140" s="12"/>
      <c r="J140" s="12">
        <f>SUM(J138:J139)</f>
        <v>179487</v>
      </c>
      <c r="K140" s="12">
        <f t="shared" ref="K140:AM140" si="79">SUM(K138:K139)</f>
        <v>30509</v>
      </c>
      <c r="L140" s="12">
        <f t="shared" si="79"/>
        <v>115</v>
      </c>
      <c r="M140" s="12">
        <f t="shared" si="79"/>
        <v>3702</v>
      </c>
      <c r="N140" s="12">
        <f t="shared" si="79"/>
        <v>0</v>
      </c>
      <c r="O140" s="12">
        <f t="shared" si="79"/>
        <v>0</v>
      </c>
      <c r="P140" s="12">
        <f t="shared" si="79"/>
        <v>0</v>
      </c>
      <c r="Q140" s="12">
        <f t="shared" si="79"/>
        <v>0</v>
      </c>
      <c r="R140" s="12">
        <f t="shared" si="79"/>
        <v>115</v>
      </c>
      <c r="S140" s="12">
        <f t="shared" si="79"/>
        <v>3702</v>
      </c>
      <c r="T140" s="12">
        <f t="shared" si="79"/>
        <v>0</v>
      </c>
      <c r="U140" s="12">
        <f t="shared" si="79"/>
        <v>0</v>
      </c>
      <c r="V140" s="12">
        <f t="shared" si="79"/>
        <v>0</v>
      </c>
      <c r="W140" s="12">
        <f t="shared" si="79"/>
        <v>0</v>
      </c>
      <c r="X140" s="12">
        <f t="shared" si="79"/>
        <v>0</v>
      </c>
      <c r="Y140" s="12">
        <f t="shared" si="79"/>
        <v>185647</v>
      </c>
      <c r="Z140" s="12">
        <f t="shared" si="79"/>
        <v>0</v>
      </c>
      <c r="AA140" s="12">
        <f t="shared" si="79"/>
        <v>20417</v>
      </c>
      <c r="AB140" s="12">
        <f t="shared" si="79"/>
        <v>5474</v>
      </c>
      <c r="AC140" s="12">
        <f t="shared" si="79"/>
        <v>319686</v>
      </c>
      <c r="AD140" s="12">
        <f t="shared" si="79"/>
        <v>0</v>
      </c>
      <c r="AE140" s="12">
        <f t="shared" si="79"/>
        <v>0</v>
      </c>
      <c r="AF140" s="12">
        <f t="shared" si="79"/>
        <v>0</v>
      </c>
      <c r="AG140" s="12">
        <f t="shared" si="79"/>
        <v>0</v>
      </c>
      <c r="AH140" s="12" t="e">
        <f t="shared" si="79"/>
        <v>#REF!</v>
      </c>
      <c r="AI140" s="12" t="e">
        <f t="shared" si="79"/>
        <v>#REF!</v>
      </c>
      <c r="AJ140" s="12">
        <f t="shared" si="79"/>
        <v>17420</v>
      </c>
      <c r="AK140" s="12">
        <f t="shared" si="79"/>
        <v>179487</v>
      </c>
      <c r="AL140" s="12">
        <f t="shared" si="79"/>
        <v>2028</v>
      </c>
      <c r="AM140" s="12">
        <f t="shared" si="79"/>
        <v>981</v>
      </c>
      <c r="AN140" s="11"/>
    </row>
    <row r="141" spans="2:40" ht="15" customHeight="1" x14ac:dyDescent="0.2">
      <c r="B141" s="7"/>
      <c r="C141" s="7" t="s">
        <v>4</v>
      </c>
      <c r="D141" s="7"/>
      <c r="E141" s="7"/>
      <c r="F141" s="8"/>
      <c r="G141" s="8"/>
      <c r="H141" s="8"/>
      <c r="I141" s="8"/>
      <c r="J141" s="8"/>
      <c r="K141" s="8"/>
      <c r="L141" s="8"/>
      <c r="M141" s="8"/>
      <c r="N141" s="9"/>
      <c r="O141" s="8"/>
      <c r="P141" s="8"/>
      <c r="Q141" s="8"/>
      <c r="R141" s="8"/>
      <c r="S141" s="8"/>
      <c r="T141" s="9"/>
      <c r="U141" s="8"/>
      <c r="V141" s="8"/>
      <c r="W141" s="8"/>
      <c r="X141" s="8"/>
      <c r="Y141" s="8"/>
      <c r="Z141" s="9"/>
      <c r="AA141" s="8"/>
      <c r="AB141" s="8"/>
      <c r="AC141" s="8"/>
      <c r="AD141" s="9"/>
      <c r="AE141" s="8"/>
      <c r="AF141" s="8"/>
      <c r="AG141" s="8"/>
      <c r="AH141" s="8"/>
      <c r="AI141" s="8"/>
      <c r="AJ141" s="8"/>
      <c r="AK141" s="7"/>
      <c r="AL141" s="7"/>
      <c r="AM141" s="7"/>
      <c r="AN141" s="7"/>
    </row>
    <row r="142" spans="2:40" ht="15" customHeight="1" x14ac:dyDescent="0.2">
      <c r="B142" s="7"/>
      <c r="C142" s="10" t="s">
        <v>26</v>
      </c>
      <c r="D142" s="7"/>
      <c r="E142" s="7"/>
      <c r="F142" s="8"/>
      <c r="G142" s="8"/>
      <c r="H142" s="8"/>
      <c r="I142" s="8"/>
      <c r="J142" s="8"/>
      <c r="K142" s="8"/>
      <c r="L142" s="8"/>
      <c r="M142" s="8"/>
      <c r="N142" s="9"/>
      <c r="O142" s="8"/>
      <c r="P142" s="8"/>
      <c r="Q142" s="8"/>
      <c r="R142" s="8"/>
      <c r="S142" s="8"/>
      <c r="T142" s="9"/>
      <c r="U142" s="8"/>
      <c r="V142" s="8"/>
      <c r="W142" s="8"/>
      <c r="X142" s="8"/>
      <c r="Y142" s="8"/>
      <c r="Z142" s="9"/>
      <c r="AA142" s="8"/>
      <c r="AB142" s="8"/>
      <c r="AC142" s="8"/>
      <c r="AD142" s="9"/>
      <c r="AE142" s="8"/>
      <c r="AF142" s="8"/>
      <c r="AG142" s="8"/>
      <c r="AH142" s="8"/>
      <c r="AI142" s="8"/>
      <c r="AJ142" s="8"/>
      <c r="AK142" s="7"/>
      <c r="AL142" s="7"/>
      <c r="AM142" s="7"/>
      <c r="AN142" s="7"/>
    </row>
    <row r="143" spans="2:40" ht="15" hidden="1" customHeight="1" x14ac:dyDescent="0.2">
      <c r="B143" s="7"/>
      <c r="C143" s="10" t="s">
        <v>27</v>
      </c>
      <c r="D143" s="7"/>
      <c r="E143" s="7"/>
      <c r="F143" s="8"/>
      <c r="G143" s="8"/>
      <c r="H143" s="8"/>
      <c r="I143" s="8"/>
      <c r="J143" s="8"/>
      <c r="K143" s="8"/>
      <c r="L143" s="8"/>
      <c r="M143" s="8"/>
      <c r="N143" s="9"/>
      <c r="O143" s="8"/>
      <c r="P143" s="8"/>
      <c r="Q143" s="8"/>
      <c r="R143" s="8"/>
      <c r="S143" s="8"/>
      <c r="T143" s="9"/>
      <c r="U143" s="8"/>
      <c r="V143" s="8"/>
      <c r="W143" s="8"/>
      <c r="X143" s="8"/>
      <c r="Y143" s="8"/>
      <c r="Z143" s="9"/>
      <c r="AA143" s="8"/>
      <c r="AB143" s="8"/>
      <c r="AC143" s="8"/>
      <c r="AD143" s="9"/>
      <c r="AE143" s="8"/>
      <c r="AF143" s="8"/>
      <c r="AG143" s="8"/>
      <c r="AH143" s="8"/>
      <c r="AI143" s="8"/>
      <c r="AJ143" s="8"/>
      <c r="AK143" s="7"/>
      <c r="AL143" s="7"/>
      <c r="AM143" s="7"/>
      <c r="AN143" s="7"/>
    </row>
    <row r="144" spans="2:40" ht="15" hidden="1" customHeight="1" x14ac:dyDescent="0.2">
      <c r="B144" s="7"/>
      <c r="C144" s="10" t="s">
        <v>28</v>
      </c>
      <c r="D144" s="7"/>
      <c r="E144" s="7"/>
      <c r="F144" s="8"/>
      <c r="G144" s="8"/>
      <c r="H144" s="8"/>
      <c r="I144" s="8"/>
      <c r="J144" s="8"/>
      <c r="K144" s="8"/>
      <c r="L144" s="8"/>
      <c r="M144" s="8"/>
      <c r="N144" s="9"/>
      <c r="O144" s="8"/>
      <c r="P144" s="8"/>
      <c r="Q144" s="8"/>
      <c r="R144" s="8"/>
      <c r="S144" s="8"/>
      <c r="T144" s="9"/>
      <c r="U144" s="8"/>
      <c r="V144" s="8"/>
      <c r="W144" s="8"/>
      <c r="X144" s="8"/>
      <c r="Y144" s="8"/>
      <c r="Z144" s="9"/>
      <c r="AA144" s="8"/>
      <c r="AB144" s="8"/>
      <c r="AC144" s="8"/>
      <c r="AD144" s="9"/>
      <c r="AE144" s="8"/>
      <c r="AF144" s="8"/>
      <c r="AG144" s="8"/>
      <c r="AH144" s="8"/>
      <c r="AI144" s="8"/>
      <c r="AJ144" s="8"/>
      <c r="AK144" s="7"/>
      <c r="AL144" s="7"/>
      <c r="AM144" s="7"/>
      <c r="AN144" s="7"/>
    </row>
    <row r="145" spans="2:40" ht="15" hidden="1" customHeight="1" x14ac:dyDescent="0.2">
      <c r="B145" s="7"/>
      <c r="C145" s="7" t="s">
        <v>14</v>
      </c>
      <c r="D145" s="7"/>
      <c r="E145" s="7"/>
      <c r="F145" s="8"/>
      <c r="G145" s="8"/>
      <c r="H145" s="8"/>
      <c r="I145" s="8"/>
      <c r="J145" s="8"/>
      <c r="K145" s="8"/>
      <c r="L145" s="8"/>
      <c r="M145" s="8"/>
      <c r="N145" s="9"/>
      <c r="O145" s="8"/>
      <c r="Q145" s="8"/>
      <c r="R145" s="8"/>
      <c r="S145" s="8"/>
      <c r="T145" s="9"/>
      <c r="V145" s="8"/>
      <c r="W145" s="8"/>
      <c r="X145" s="8"/>
      <c r="Y145" s="8"/>
      <c r="Z145" s="9"/>
      <c r="AA145" s="8"/>
      <c r="AB145" s="8"/>
      <c r="AC145" s="8"/>
      <c r="AD145" s="9"/>
      <c r="AE145" s="8"/>
      <c r="AF145" s="8"/>
      <c r="AG145" s="8"/>
      <c r="AH145" s="8"/>
      <c r="AI145" s="8"/>
      <c r="AJ145" s="8"/>
      <c r="AK145" s="7"/>
      <c r="AL145" s="7"/>
      <c r="AM145" s="7"/>
      <c r="AN145" s="7"/>
    </row>
    <row r="146" spans="2:40" ht="15" hidden="1" customHeight="1" x14ac:dyDescent="0.2">
      <c r="B146" s="7"/>
      <c r="C146" s="7" t="s">
        <v>0</v>
      </c>
      <c r="D146" s="7"/>
      <c r="E146" s="7"/>
      <c r="F146" s="8"/>
      <c r="G146" s="8"/>
      <c r="H146" s="8"/>
      <c r="I146" s="8"/>
      <c r="J146" s="8"/>
      <c r="K146" s="8"/>
      <c r="L146" s="8"/>
      <c r="M146" s="8"/>
      <c r="N146" s="9"/>
      <c r="O146" s="8"/>
      <c r="Q146" s="8"/>
      <c r="R146" s="8"/>
      <c r="S146" s="8"/>
      <c r="T146" s="9"/>
      <c r="U146" s="8"/>
      <c r="V146" s="8"/>
      <c r="W146" s="8"/>
      <c r="X146" s="8"/>
      <c r="Y146" s="8"/>
      <c r="Z146" s="9"/>
      <c r="AA146" s="8"/>
      <c r="AB146" s="8"/>
      <c r="AC146" s="8"/>
      <c r="AD146" s="9"/>
      <c r="AE146" s="8"/>
      <c r="AF146" s="8"/>
      <c r="AG146" s="8"/>
      <c r="AH146" s="8"/>
      <c r="AI146" s="8"/>
      <c r="AJ146" s="8"/>
      <c r="AK146" s="7"/>
      <c r="AL146" s="7"/>
      <c r="AM146" s="7"/>
      <c r="AN146" s="7"/>
    </row>
    <row r="147" spans="2:40" ht="15" customHeight="1" x14ac:dyDescent="0.2">
      <c r="B147" s="7"/>
      <c r="C147" s="7" t="s">
        <v>13</v>
      </c>
      <c r="D147" s="7"/>
      <c r="E147" s="7"/>
      <c r="F147" s="8"/>
      <c r="G147" s="8"/>
      <c r="H147" s="8"/>
      <c r="I147" s="8"/>
      <c r="J147" s="8"/>
      <c r="K147" s="8"/>
      <c r="L147" s="8"/>
      <c r="M147" s="8"/>
      <c r="N147" s="9"/>
      <c r="O147" s="8"/>
      <c r="Q147" s="8"/>
      <c r="R147" s="8"/>
      <c r="S147" s="8"/>
      <c r="T147" s="9"/>
      <c r="U147" s="8"/>
      <c r="V147" s="8"/>
      <c r="W147" s="8"/>
      <c r="X147" s="8"/>
      <c r="Y147" s="8"/>
      <c r="Z147" s="9"/>
      <c r="AA147" s="8"/>
      <c r="AB147" s="8"/>
      <c r="AC147" s="8"/>
      <c r="AD147" s="9"/>
      <c r="AE147" s="8"/>
      <c r="AF147" s="8"/>
      <c r="AG147" s="8"/>
      <c r="AH147" s="8"/>
      <c r="AI147" s="8"/>
      <c r="AJ147" s="8"/>
      <c r="AK147" s="7"/>
      <c r="AL147" s="7"/>
      <c r="AM147" s="7"/>
      <c r="AN147" s="7"/>
    </row>
    <row r="148" spans="2:40" ht="15" customHeight="1" x14ac:dyDescent="0.2">
      <c r="B148" s="7"/>
      <c r="C148" s="7" t="s">
        <v>22</v>
      </c>
      <c r="D148" s="7"/>
      <c r="E148" s="7"/>
      <c r="F148" s="8"/>
      <c r="G148" s="8"/>
      <c r="H148" s="8"/>
      <c r="I148" s="8"/>
      <c r="J148" s="8"/>
      <c r="K148" s="8"/>
      <c r="L148" s="8"/>
      <c r="M148" s="8"/>
      <c r="N148" s="9"/>
      <c r="O148" s="8"/>
      <c r="P148" s="8"/>
      <c r="Q148" s="8"/>
      <c r="R148" s="8"/>
      <c r="S148" s="8"/>
      <c r="T148" s="9"/>
      <c r="U148" s="8"/>
      <c r="V148" s="8"/>
      <c r="W148" s="8"/>
      <c r="X148" s="8"/>
      <c r="Y148" s="8"/>
      <c r="Z148" s="9"/>
      <c r="AA148" s="8"/>
      <c r="AB148" s="8"/>
      <c r="AC148" s="8"/>
      <c r="AD148" s="9"/>
      <c r="AE148" s="8"/>
      <c r="AF148" s="8"/>
      <c r="AG148" s="8"/>
      <c r="AH148" s="8"/>
      <c r="AI148" s="8"/>
      <c r="AJ148" s="8"/>
      <c r="AK148" s="7"/>
      <c r="AL148" s="7"/>
      <c r="AM148" s="7"/>
      <c r="AN148" s="7"/>
    </row>
  </sheetData>
  <mergeCells count="90">
    <mergeCell ref="B2:AN2"/>
    <mergeCell ref="C3:C7"/>
    <mergeCell ref="D3:D7"/>
    <mergeCell ref="E3:E7"/>
    <mergeCell ref="F3:F6"/>
    <mergeCell ref="G3:H4"/>
    <mergeCell ref="I3:K4"/>
    <mergeCell ref="L3:Q4"/>
    <mergeCell ref="R3:W4"/>
    <mergeCell ref="X3:AA4"/>
    <mergeCell ref="AK3:AK6"/>
    <mergeCell ref="AL3:AL6"/>
    <mergeCell ref="AM3:AM6"/>
    <mergeCell ref="G5:G7"/>
    <mergeCell ref="H5:H7"/>
    <mergeCell ref="I5:K5"/>
    <mergeCell ref="M5:M7"/>
    <mergeCell ref="N5:N7"/>
    <mergeCell ref="O5:O6"/>
    <mergeCell ref="AA5:AA6"/>
    <mergeCell ref="P5:P6"/>
    <mergeCell ref="Q5:Q6"/>
    <mergeCell ref="R5:R6"/>
    <mergeCell ref="S5:S7"/>
    <mergeCell ref="T5:T7"/>
    <mergeCell ref="U5:U6"/>
    <mergeCell ref="C83:C87"/>
    <mergeCell ref="D83:D87"/>
    <mergeCell ref="E83:E87"/>
    <mergeCell ref="F83:F86"/>
    <mergeCell ref="G83:H84"/>
    <mergeCell ref="G85:G87"/>
    <mergeCell ref="H85:H87"/>
    <mergeCell ref="J6:J7"/>
    <mergeCell ref="K6:K7"/>
    <mergeCell ref="C8:AM8"/>
    <mergeCell ref="B82:AN82"/>
    <mergeCell ref="AB5:AB6"/>
    <mergeCell ref="AC5:AC7"/>
    <mergeCell ref="AD5:AD7"/>
    <mergeCell ref="AE5:AE6"/>
    <mergeCell ref="AF5:AF6"/>
    <mergeCell ref="AG5:AG6"/>
    <mergeCell ref="V5:V6"/>
    <mergeCell ref="W5:W6"/>
    <mergeCell ref="X5:X6"/>
    <mergeCell ref="Y5:Y7"/>
    <mergeCell ref="Z5:Z7"/>
    <mergeCell ref="L5:L6"/>
    <mergeCell ref="R83:W84"/>
    <mergeCell ref="X83:AA84"/>
    <mergeCell ref="AK83:AK86"/>
    <mergeCell ref="AL83:AL86"/>
    <mergeCell ref="R85:R86"/>
    <mergeCell ref="S85:S87"/>
    <mergeCell ref="T85:T87"/>
    <mergeCell ref="U85:U86"/>
    <mergeCell ref="X85:X86"/>
    <mergeCell ref="Y85:Y87"/>
    <mergeCell ref="Z85:Z87"/>
    <mergeCell ref="AA85:AA86"/>
    <mergeCell ref="W85:W86"/>
    <mergeCell ref="AF85:AF86"/>
    <mergeCell ref="AG85:AG86"/>
    <mergeCell ref="V85:V86"/>
    <mergeCell ref="I83:K84"/>
    <mergeCell ref="L83:Q84"/>
    <mergeCell ref="I85:K85"/>
    <mergeCell ref="L85:L86"/>
    <mergeCell ref="M85:M87"/>
    <mergeCell ref="N85:N87"/>
    <mergeCell ref="O85:O86"/>
    <mergeCell ref="P85:P86"/>
    <mergeCell ref="Q85:Q86"/>
    <mergeCell ref="C48:D48"/>
    <mergeCell ref="C52:D52"/>
    <mergeCell ref="C36:D36"/>
    <mergeCell ref="AM83:AM86"/>
    <mergeCell ref="C131:AM131"/>
    <mergeCell ref="J86:J87"/>
    <mergeCell ref="K86:K87"/>
    <mergeCell ref="C88:AM88"/>
    <mergeCell ref="C121:AM121"/>
    <mergeCell ref="C105:AM105"/>
    <mergeCell ref="C112:AM112"/>
    <mergeCell ref="C118:AM118"/>
    <mergeCell ref="AB85:AB86"/>
    <mergeCell ref="AC85:AC87"/>
    <mergeCell ref="AD85:AD87"/>
    <mergeCell ref="AE85:AE86"/>
  </mergeCells>
  <pageMargins left="0.75" right="0.75" top="1" bottom="1" header="0.5" footer="0.5"/>
  <pageSetup paperSize="17" scale="42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27 - BASE &amp; SURF</vt:lpstr>
      <vt:lpstr>'27 - BASE &amp; SURF'!Print_Area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2023-08-28T18:49:59Z</cp:lastPrinted>
  <dcterms:created xsi:type="dcterms:W3CDTF">1998-05-14T18:41:22Z</dcterms:created>
  <dcterms:modified xsi:type="dcterms:W3CDTF">2023-10-20T14:35:54Z</dcterms:modified>
</cp:coreProperties>
</file>